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Anexo N° 3/"/>
    </mc:Choice>
  </mc:AlternateContent>
  <xr:revisionPtr revIDLastSave="2" documentId="8_{C531D9DC-ADB6-408E-B0F6-A60A87EEAEEA}" xr6:coauthVersionLast="46" xr6:coauthVersionMax="47" xr10:uidLastSave="{5A1F35A5-559C-4E4A-8A0B-B4818AAD9408}"/>
  <bookViews>
    <workbookView xWindow="-3765" yWindow="-16320" windowWidth="29040" windowHeight="15840" activeTab="1" xr2:uid="{E2ECA589-0B26-4941-8197-70077D35606D}"/>
  </bookViews>
  <sheets>
    <sheet name="L.Mayor Mantenciones" sheetId="1" r:id="rId1"/>
    <sheet name="TD" sheetId="5" r:id="rId2"/>
  </sheets>
  <definedNames>
    <definedName name="_xlnm._FilterDatabase" localSheetId="0" hidden="1">'L.Mayor Mantenciones'!$A$4:$Z$135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<sst xmlns="http://schemas.openxmlformats.org/spreadsheetml/2006/main" count="1600" uniqueCount="860">
  <si>
    <t>Fecha de contabilización</t>
  </si>
  <si>
    <t>Fecha de vencimiento</t>
  </si>
  <si>
    <t>Serie</t>
  </si>
  <si>
    <t>Nº documento</t>
  </si>
  <si>
    <t>Nº folio</t>
  </si>
  <si>
    <t>Nº de transacción</t>
  </si>
  <si>
    <t>Cuenta de mayor/Código SN</t>
  </si>
  <si>
    <t>Comentarios</t>
  </si>
  <si>
    <t>Cuenta de contrapartida</t>
  </si>
  <si>
    <t>Nombre de la cuenta de contrapartida</t>
  </si>
  <si>
    <t>Cargo/Abono (ML)</t>
  </si>
  <si>
    <t>Cargo (ML)</t>
  </si>
  <si>
    <t>Abono (ML)</t>
  </si>
  <si>
    <t>Saldo acumulado (ML)</t>
  </si>
  <si>
    <t>Débito (MS)</t>
  </si>
  <si>
    <t>Crédito (MS)</t>
  </si>
  <si>
    <t>Saldo acumulado (MEST)</t>
  </si>
  <si>
    <t>Débito (ME)</t>
  </si>
  <si>
    <t>Crédito (ME)</t>
  </si>
  <si>
    <t>Saldo acumulado (ME)</t>
  </si>
  <si>
    <t>AREA</t>
  </si>
  <si>
    <t>SUB-AREA</t>
  </si>
  <si>
    <t>Acuerdo global</t>
  </si>
  <si>
    <t>Primario</t>
  </si>
  <si>
    <t>TT 535</t>
  </si>
  <si>
    <t>33-45</t>
  </si>
  <si>
    <t>Reparacion fuja caja oxigenación OC 2635</t>
  </si>
  <si>
    <t>P77136866-2</t>
  </si>
  <si>
    <t>ASSENG SPA</t>
  </si>
  <si>
    <t>USD  68,06</t>
  </si>
  <si>
    <t>USD 68,06</t>
  </si>
  <si>
    <t>USD 1.497,08</t>
  </si>
  <si>
    <t>500-00</t>
  </si>
  <si>
    <t>500-01</t>
  </si>
  <si>
    <t>TT 764</t>
  </si>
  <si>
    <t>33-24</t>
  </si>
  <si>
    <t>F 24 Reparación parrilla de aireación estático 2 - S501.</t>
  </si>
  <si>
    <t>P77220486-8</t>
  </si>
  <si>
    <t>SERVICIOS VILLAPLAST SPA</t>
  </si>
  <si>
    <t>USD  263,27</t>
  </si>
  <si>
    <t>USD 263,27</t>
  </si>
  <si>
    <t>USD 1.760,35</t>
  </si>
  <si>
    <t>TT 758</t>
  </si>
  <si>
    <t>33-120</t>
  </si>
  <si>
    <t>F 120 Cambio ruedas porton</t>
  </si>
  <si>
    <t>P76778401-5</t>
  </si>
  <si>
    <t>COMERCIALIZACION PRESTACIONES Y SERVICIOS SPA</t>
  </si>
  <si>
    <t>USD  223,70</t>
  </si>
  <si>
    <t>USD 223,70</t>
  </si>
  <si>
    <t>USD 1.984,05</t>
  </si>
  <si>
    <t>200-00</t>
  </si>
  <si>
    <t>200-03</t>
  </si>
  <si>
    <t>TT 895</t>
  </si>
  <si>
    <t>33-32</t>
  </si>
  <si>
    <t>F 32 16 reparaciones a paneles filtrantes de filtro rotatorio FR-E002</t>
  </si>
  <si>
    <t>P77074965-4</t>
  </si>
  <si>
    <t>INOXSERV SPA</t>
  </si>
  <si>
    <t>USD  2.240,24</t>
  </si>
  <si>
    <t>USD 2.240,24</t>
  </si>
  <si>
    <t>USD 4.224,29</t>
  </si>
  <si>
    <t>TT 1004</t>
  </si>
  <si>
    <t>33-340</t>
  </si>
  <si>
    <t>F 340 Instalación de desagues en caámaras estanques 1,3,5,7,9 de sala 6 y 9, 10 de sala 4</t>
  </si>
  <si>
    <t>P77029037-6</t>
  </si>
  <si>
    <t>GTELECOM SPA</t>
  </si>
  <si>
    <t>USD  1.898,71</t>
  </si>
  <si>
    <t>USD 1.898,71</t>
  </si>
  <si>
    <t>USD 6.123,00</t>
  </si>
  <si>
    <t>TT 1035</t>
  </si>
  <si>
    <t>33-1073</t>
  </si>
  <si>
    <t>F 1073 Servicio de grúa con canastillo para limpieza en altura de torres de desgasificación S501, S502, S409, S602, S603.</t>
  </si>
  <si>
    <t>P76149885-1</t>
  </si>
  <si>
    <t>IMPORTACIONES Y EXPORTACIONES DEL SUR SPA.</t>
  </si>
  <si>
    <t>USD  1.652,46</t>
  </si>
  <si>
    <t>USD 1.652,46</t>
  </si>
  <si>
    <t>USD 7.775,46</t>
  </si>
  <si>
    <t>TT 1037</t>
  </si>
  <si>
    <t>33-360</t>
  </si>
  <si>
    <t>F 360 DESPEJE DE CANAL Y DESVÍOS DE AGUA EN LAGUNA DE VERTIENTE</t>
  </si>
  <si>
    <t>P7609989-8</t>
  </si>
  <si>
    <t>MANUEL ANTONIO VARGAS HIJERRA</t>
  </si>
  <si>
    <t>USD  488,47</t>
  </si>
  <si>
    <t>USD 488,47</t>
  </si>
  <si>
    <t>USD 8.263,93</t>
  </si>
  <si>
    <t>TT 1038</t>
  </si>
  <si>
    <t>33-361</t>
  </si>
  <si>
    <t>F 361 LIMPIEZA SENDA PASARELA LAGUNA</t>
  </si>
  <si>
    <t>USD  686,69</t>
  </si>
  <si>
    <t>USD 686,69</t>
  </si>
  <si>
    <t>USD 8.950,62</t>
  </si>
  <si>
    <t>300-00</t>
  </si>
  <si>
    <t>300-01</t>
  </si>
  <si>
    <t>TT 1039</t>
  </si>
  <si>
    <t>33-359</t>
  </si>
  <si>
    <t>F 359 LIMPIEZA DE CANAL LADO CERCO PERIMETRAL SALA 4</t>
  </si>
  <si>
    <t>USD  460,15</t>
  </si>
  <si>
    <t>USD 460,15</t>
  </si>
  <si>
    <t>USD 9.410,77</t>
  </si>
  <si>
    <t>TT 1376</t>
  </si>
  <si>
    <t>33-369</t>
  </si>
  <si>
    <t>F 369 sellado hormigón por filtración en cámara planta de Ozono</t>
  </si>
  <si>
    <t>USD  589,92</t>
  </si>
  <si>
    <t>USD 589,92</t>
  </si>
  <si>
    <t>USD 10.000,69</t>
  </si>
  <si>
    <t>TT 1297</t>
  </si>
  <si>
    <t>33-241</t>
  </si>
  <si>
    <t>F 241 Reparación cielo camarín mujeres y hombres edificio de administración mantenimiento completo a fugas en instalación sanitaria - 40% inicio y 60% contraentrega</t>
  </si>
  <si>
    <t>P76487137-5</t>
  </si>
  <si>
    <t>JFJ INGENIERIA EIRL</t>
  </si>
  <si>
    <t>USD  1.455,19</t>
  </si>
  <si>
    <t>USD 1.455,19</t>
  </si>
  <si>
    <t>USD 11.455,88</t>
  </si>
  <si>
    <t>TT 1445</t>
  </si>
  <si>
    <t>33-6871</t>
  </si>
  <si>
    <t>F 6871 Mejoramiento de paneles filtrantes filtros efluente N°1 y 2</t>
  </si>
  <si>
    <t>78271090-7</t>
  </si>
  <si>
    <t>Sistema de Purificación Bio Light S.A.</t>
  </si>
  <si>
    <t>USD  5.099,23</t>
  </si>
  <si>
    <t>USD 5.099,23</t>
  </si>
  <si>
    <t>USD 16.555,11</t>
  </si>
  <si>
    <t>TT 1323</t>
  </si>
  <si>
    <t>33-382</t>
  </si>
  <si>
    <t>F 382 Instalación de desagües en cámaras estanques 9, 10 de sala 4</t>
  </si>
  <si>
    <t>USD  499,36</t>
  </si>
  <si>
    <t>USD 499,36</t>
  </si>
  <si>
    <t>USD 17.054,47</t>
  </si>
  <si>
    <t>TT 1417</t>
  </si>
  <si>
    <t>33-92</t>
  </si>
  <si>
    <t>F 92 Repisas para oficina- bodega Planta - 60% anticipo y 40% una vez finalizado el trabajo</t>
  </si>
  <si>
    <t>P17296715-9</t>
  </si>
  <si>
    <t>MAURICIO ANDRES GALLARDO PAREDES</t>
  </si>
  <si>
    <t>USD  1.613,55</t>
  </si>
  <si>
    <t>USD 1.613,55</t>
  </si>
  <si>
    <t>USD 18.668,02</t>
  </si>
  <si>
    <t>TT 1418</t>
  </si>
  <si>
    <t>33-93</t>
  </si>
  <si>
    <t>f 93 Repisas para oficina- bodega Planta - 60% anticipo y 40%</t>
  </si>
  <si>
    <t>USD  1.075,70</t>
  </si>
  <si>
    <t>USD 1.075,70</t>
  </si>
  <si>
    <t>USD 19.743,72</t>
  </si>
  <si>
    <t>AS 7377</t>
  </si>
  <si>
    <t>Reclasifica activo Fijo F 93 y F 92 Mauricio Gallardo OC 2989</t>
  </si>
  <si>
    <t>MUEBLES Y UTILES</t>
  </si>
  <si>
    <t>USD (1.075,70)</t>
  </si>
  <si>
    <t>USD (1.613,55)</t>
  </si>
  <si>
    <t>PC 132</t>
  </si>
  <si>
    <t>61-150</t>
  </si>
  <si>
    <t>Notas de crédito acreedores - P76487137-5</t>
  </si>
  <si>
    <t>USD (1.455,19)</t>
  </si>
  <si>
    <t>USD 15.599,28</t>
  </si>
  <si>
    <t>TT 1404</t>
  </si>
  <si>
    <t>33-97</t>
  </si>
  <si>
    <t>F 97 Modificación torre de carga sala 4</t>
  </si>
  <si>
    <t>USD  1.958,84</t>
  </si>
  <si>
    <t>USD 1.958,84</t>
  </si>
  <si>
    <t>USD 17.558,12</t>
  </si>
  <si>
    <t>TT 1448</t>
  </si>
  <si>
    <t>33-247</t>
  </si>
  <si>
    <t>F 247 Reparación cielo camarín mujeres y hombres edificio de administración mantenimiento completo a fugas en instalación sanitaria - 40% inicio y 60% contraentrega</t>
  </si>
  <si>
    <t>USD  1.417,15</t>
  </si>
  <si>
    <t>USD 1.417,15</t>
  </si>
  <si>
    <t>USD 18.975,27</t>
  </si>
  <si>
    <t>TT 1466</t>
  </si>
  <si>
    <t>33-99</t>
  </si>
  <si>
    <t>F 99 Reparación de pasillos y extractores de mortalidad sala 4 : 1,5, 7,8 , 9 y 10 y Sala 5: 1 y 5</t>
  </si>
  <si>
    <t>USD  2.518,17</t>
  </si>
  <si>
    <t>USD 2.518,17</t>
  </si>
  <si>
    <t>USD 21.493,44</t>
  </si>
  <si>
    <t>PC 139</t>
  </si>
  <si>
    <t>61-582</t>
  </si>
  <si>
    <t>Notas de crédito acreedores - 78271090-7</t>
  </si>
  <si>
    <t>USD (5.099,23)</t>
  </si>
  <si>
    <t>USD 16.394,21</t>
  </si>
  <si>
    <t>TT 536</t>
  </si>
  <si>
    <t>33-47</t>
  </si>
  <si>
    <t>Reposición curva 160 mm PVC  selló FRP en 6 cortes piso TKS04-06</t>
  </si>
  <si>
    <t>USD  1.565,44</t>
  </si>
  <si>
    <t>USD 1.565,44</t>
  </si>
  <si>
    <t>USD -12.286,81</t>
  </si>
  <si>
    <t>TT 537</t>
  </si>
  <si>
    <t>33-48</t>
  </si>
  <si>
    <t>Reparación curva 160 mm PVC - Sello FRP en 6 cortes piso TK S04-08</t>
  </si>
  <si>
    <t>USD  925,65</t>
  </si>
  <si>
    <t>USD 925,65</t>
  </si>
  <si>
    <t>USD -11.361,16</t>
  </si>
  <si>
    <t>TT 494</t>
  </si>
  <si>
    <t>33-824</t>
  </si>
  <si>
    <t>Serv. Mantencion y bobinado de blower Bosh 22 kv N 1654</t>
  </si>
  <si>
    <t>P76488052-8</t>
  </si>
  <si>
    <t>OMEGA ELECTRICA LIMITADA</t>
  </si>
  <si>
    <t>USD  814,48</t>
  </si>
  <si>
    <t>USD 814,48</t>
  </si>
  <si>
    <t>USD -10.546,68</t>
  </si>
  <si>
    <t>TT 493</t>
  </si>
  <si>
    <t>33-133</t>
  </si>
  <si>
    <t>Desarme de 1 filtro Rotatorio Extraccion de pieza para reposicion (buje)</t>
  </si>
  <si>
    <t>P77119502-4</t>
  </si>
  <si>
    <t>AKVA GROUP LAND BASED AMERICAS S.A.</t>
  </si>
  <si>
    <t>USD  611,75</t>
  </si>
  <si>
    <t>USD 611,75</t>
  </si>
  <si>
    <t>USD -9.934,93</t>
  </si>
  <si>
    <t>TT 581</t>
  </si>
  <si>
    <t>33-378</t>
  </si>
  <si>
    <t>Cheq. y Rep. Oxigenómetro  rep. Handy Polaris.</t>
  </si>
  <si>
    <t>P76704681-2</t>
  </si>
  <si>
    <t>MIGUEL SANTANA AUTOMATIZACION Y CONTROL INDUSTRIAL</t>
  </si>
  <si>
    <t>USD  506,35</t>
  </si>
  <si>
    <t>USD 506,35</t>
  </si>
  <si>
    <t>USD -9.428,58</t>
  </si>
  <si>
    <t>400-00</t>
  </si>
  <si>
    <t>400-01</t>
  </si>
  <si>
    <t>TT 582</t>
  </si>
  <si>
    <t>33-379</t>
  </si>
  <si>
    <t>Chequeo y reparación Polaris. Según detalle en OS nº 278. Cot. nº 706.</t>
  </si>
  <si>
    <t>USD  240,11</t>
  </si>
  <si>
    <t>USD 240,11</t>
  </si>
  <si>
    <t>USD -9.188,47</t>
  </si>
  <si>
    <t>TT 583</t>
  </si>
  <si>
    <t>33-30</t>
  </si>
  <si>
    <t>Reparacion ffiltros segun orden de compra N°2684</t>
  </si>
  <si>
    <t>USD  960,35</t>
  </si>
  <si>
    <t>USD 960,35</t>
  </si>
  <si>
    <t>USD -8.228,12</t>
  </si>
  <si>
    <t>TT 589</t>
  </si>
  <si>
    <t>33-349</t>
  </si>
  <si>
    <t>SALDO 70% CIERRE</t>
  </si>
  <si>
    <t>USD  151,70</t>
  </si>
  <si>
    <t>USD 151,70</t>
  </si>
  <si>
    <t>USD -8.076,42</t>
  </si>
  <si>
    <t>TT 545</t>
  </si>
  <si>
    <t>33-39866</t>
  </si>
  <si>
    <t>Horas de Servicio y Mantencion bomba MECHANIC SEAL SHAFT 8</t>
  </si>
  <si>
    <t>P77091690-9</t>
  </si>
  <si>
    <t>INTERVET VETERINARIA CHILE</t>
  </si>
  <si>
    <t>USD  1.382,93</t>
  </si>
  <si>
    <t>USD 1.382,93</t>
  </si>
  <si>
    <t>USD -6.693,49</t>
  </si>
  <si>
    <t>TT 756</t>
  </si>
  <si>
    <t>33-374</t>
  </si>
  <si>
    <t>F 374 Mantención preventiva 2000 horas generador O2 O2-GOX001</t>
  </si>
  <si>
    <t>P50871230-8</t>
  </si>
  <si>
    <t>ARMANDO ABELLO E HIJO LTDA</t>
  </si>
  <si>
    <t>USD  881,12</t>
  </si>
  <si>
    <t>USD 881,12</t>
  </si>
  <si>
    <t>USD -5.812,37</t>
  </si>
  <si>
    <t>TT 799</t>
  </si>
  <si>
    <t>33-1461</t>
  </si>
  <si>
    <t>F 1461 MANTENCIÓN PREVENTIVA 1000 HORAS YALE - GR-002</t>
  </si>
  <si>
    <t>P76465478-1</t>
  </si>
  <si>
    <t>PROMAQUINARIA SPA</t>
  </si>
  <si>
    <t>USD  664,84</t>
  </si>
  <si>
    <t>USD 664,84</t>
  </si>
  <si>
    <t>USD -5.147,53</t>
  </si>
  <si>
    <t>TT 800</t>
  </si>
  <si>
    <t>33-1462</t>
  </si>
  <si>
    <t>F 1462 MANTENCIÓN PREVENTIVA 4000 HORAS MANITOU - GR-001.</t>
  </si>
  <si>
    <t>USD  2.163,67</t>
  </si>
  <si>
    <t>USD 2.163,67</t>
  </si>
  <si>
    <t>USD -2.983,86</t>
  </si>
  <si>
    <t>PC 91</t>
  </si>
  <si>
    <t>61-102227</t>
  </si>
  <si>
    <t>Notas de crédito acreedores - P77091690-9</t>
  </si>
  <si>
    <t>USD (1.382,93)</t>
  </si>
  <si>
    <t>USD -4.366,79</t>
  </si>
  <si>
    <t>TT 862</t>
  </si>
  <si>
    <t>33-40224</t>
  </si>
  <si>
    <t>F 40224 Mnatención bba de peces 8" bba 8" 1 BBAP-MJ001.</t>
  </si>
  <si>
    <t>USD  1.335,04</t>
  </si>
  <si>
    <t>USD 1.335,04</t>
  </si>
  <si>
    <t>USD -3.031,75</t>
  </si>
  <si>
    <t>TT 749</t>
  </si>
  <si>
    <t>33-521</t>
  </si>
  <si>
    <t>F 521 Bobinado motor bba recirculación S407 S4-BREX007.</t>
  </si>
  <si>
    <t>P15903629-4</t>
  </si>
  <si>
    <t>FERNANDO PATRICIO VARGAS VARGAS</t>
  </si>
  <si>
    <t>USD  905,34</t>
  </si>
  <si>
    <t>USD 905,34</t>
  </si>
  <si>
    <t>USD -2.126,41</t>
  </si>
  <si>
    <t>TT 750</t>
  </si>
  <si>
    <t>33-520</t>
  </si>
  <si>
    <t>F 520 Mantención preventiva bomba recirculación 8 sala 4 S4-BREX008.</t>
  </si>
  <si>
    <t>USD  529,28</t>
  </si>
  <si>
    <t>USD 529,28</t>
  </si>
  <si>
    <t>USD -1.597,13</t>
  </si>
  <si>
    <t>TT 848</t>
  </si>
  <si>
    <t>33-40512</t>
  </si>
  <si>
    <t>F 40512 Mantenimiento preventivo macro counter TMSM46-CON001.</t>
  </si>
  <si>
    <t>USD  1.472,32</t>
  </si>
  <si>
    <t>USD 1.472,32</t>
  </si>
  <si>
    <t>USD -124,81</t>
  </si>
  <si>
    <t>TT 823</t>
  </si>
  <si>
    <t>33-528</t>
  </si>
  <si>
    <t>F 528</t>
  </si>
  <si>
    <t>USD  1.973,95</t>
  </si>
  <si>
    <t>USD 1.973,95</t>
  </si>
  <si>
    <t>USD 1.849,14</t>
  </si>
  <si>
    <t>TT 851</t>
  </si>
  <si>
    <t>33-152</t>
  </si>
  <si>
    <t>F 152 Mantenimiento preventivo y correctivo filtro rotatorio 1 FR-E002</t>
  </si>
  <si>
    <t>USD  1.570,80</t>
  </si>
  <si>
    <t>USD 1.570,80</t>
  </si>
  <si>
    <t>USD 3.419,94</t>
  </si>
  <si>
    <t>TT 857</t>
  </si>
  <si>
    <t>33-85</t>
  </si>
  <si>
    <t>F 85 Modificación estructural para montaje de ventanales.</t>
  </si>
  <si>
    <t>USD  682,96</t>
  </si>
  <si>
    <t>USD 682,96</t>
  </si>
  <si>
    <t>USD 4.102,90</t>
  </si>
  <si>
    <t>TT 859</t>
  </si>
  <si>
    <t>33-532</t>
  </si>
  <si>
    <t>F 532 12 MEJORAMIENTOS DE IP PARA EXTRACTORES DE GASES TORRES SALA 4</t>
  </si>
  <si>
    <t>USD  1.835,79</t>
  </si>
  <si>
    <t>USD 1.835,79</t>
  </si>
  <si>
    <t>USD 5.938,69</t>
  </si>
  <si>
    <t>TT 871</t>
  </si>
  <si>
    <t>33-1047439</t>
  </si>
  <si>
    <t>F 1047439 Mantención generador P1000-2</t>
  </si>
  <si>
    <t>P93641000-6</t>
  </si>
  <si>
    <t>DISTRIBUIDORA PERKINS CHILENA S A C</t>
  </si>
  <si>
    <t>USD  1.920,39</t>
  </si>
  <si>
    <t>USD 1.920,39</t>
  </si>
  <si>
    <t>USD 7.859,08</t>
  </si>
  <si>
    <t>TT 872</t>
  </si>
  <si>
    <t>33-1047437</t>
  </si>
  <si>
    <t>F 1047437 Mantención Generador P1000-1</t>
  </si>
  <si>
    <t>USD 9.779,47</t>
  </si>
  <si>
    <t>TT 873</t>
  </si>
  <si>
    <t>33-1047436</t>
  </si>
  <si>
    <t>F 1047436 Mantención generador P1250 332 horas</t>
  </si>
  <si>
    <t>USD  2.823,96</t>
  </si>
  <si>
    <t>USD 2.823,96</t>
  </si>
  <si>
    <t>USD 12.603,43</t>
  </si>
  <si>
    <t>TT 927</t>
  </si>
  <si>
    <t>33-1047434</t>
  </si>
  <si>
    <t>F 1047434 Mantención generador P900 332 horas</t>
  </si>
  <si>
    <t>USD  3.805,19</t>
  </si>
  <si>
    <t>USD 3.805,19</t>
  </si>
  <si>
    <t>USD 16.408,62</t>
  </si>
  <si>
    <t>TT 1029</t>
  </si>
  <si>
    <t>33-1970484</t>
  </si>
  <si>
    <t>F1970484 Merck S.A - Reparación equipo de laboratorio de agua - Fotómetro</t>
  </si>
  <si>
    <t>P80621200-8</t>
  </si>
  <si>
    <t>MERCK S.A.</t>
  </si>
  <si>
    <t>USD  30,68</t>
  </si>
  <si>
    <t>USD 30,68</t>
  </si>
  <si>
    <t>USD 16.439,30</t>
  </si>
  <si>
    <t>TT 1030</t>
  </si>
  <si>
    <t>33-1970650</t>
  </si>
  <si>
    <t>F1970650 Merck S.A - Reparación equipo de laboratorio de agua - Fotómetro</t>
  </si>
  <si>
    <t>USD  206,78</t>
  </si>
  <si>
    <t>USD 206,78</t>
  </si>
  <si>
    <t>USD 16.646,08</t>
  </si>
  <si>
    <t>TT 970</t>
  </si>
  <si>
    <t>33-40756</t>
  </si>
  <si>
    <t>F 40756 selector para bba de peces 8" BBAP-MJ001</t>
  </si>
  <si>
    <t>USD  49,01</t>
  </si>
  <si>
    <t>USD 49,01</t>
  </si>
  <si>
    <t>USD 16.695,09</t>
  </si>
  <si>
    <t>TT 971</t>
  </si>
  <si>
    <t>33-5394</t>
  </si>
  <si>
    <t>F 5394 Compra de BBA multietapa filtro efluente 1 FR-E002</t>
  </si>
  <si>
    <t>P77883590-8</t>
  </si>
  <si>
    <t>ISIVAL INGENIERIA LTDA.</t>
  </si>
  <si>
    <t>USD  1.198,01</t>
  </si>
  <si>
    <t>USD 1.198,01</t>
  </si>
  <si>
    <t>USD 17.893,10</t>
  </si>
  <si>
    <t>TT 973</t>
  </si>
  <si>
    <t>33-147</t>
  </si>
  <si>
    <t>F 147 12 reparaciones de paneles filtro NP 100 micras</t>
  </si>
  <si>
    <t>P8634659-1</t>
  </si>
  <si>
    <t>Jaime Ivan Salas Guzman</t>
  </si>
  <si>
    <t>USD  1.102,86</t>
  </si>
  <si>
    <t>USD 1.102,86</t>
  </si>
  <si>
    <t>USD 18.995,96</t>
  </si>
  <si>
    <t>TT 941</t>
  </si>
  <si>
    <t>F 30</t>
  </si>
  <si>
    <t>P77096628-0</t>
  </si>
  <si>
    <t>ALLMOT SPA</t>
  </si>
  <si>
    <t>USD  286,87</t>
  </si>
  <si>
    <t>USD 286,87</t>
  </si>
  <si>
    <t>USD 19.282,83</t>
  </si>
  <si>
    <t>TT 930</t>
  </si>
  <si>
    <t>33-186</t>
  </si>
  <si>
    <t>F 186 AYB Reparación hidrolavadora PRD</t>
  </si>
  <si>
    <t>P77115606-1</t>
  </si>
  <si>
    <t>A &amp; B MANTENCION INDUSTRIAL SPA</t>
  </si>
  <si>
    <t>USD  920,15</t>
  </si>
  <si>
    <t>USD 920,15</t>
  </si>
  <si>
    <t>USD 20.202,98</t>
  </si>
  <si>
    <t>TT 1064</t>
  </si>
  <si>
    <t>33-900</t>
  </si>
  <si>
    <t>F 900 Instalación de equipo AC PR y mantención preventiva de 3 equipos AC</t>
  </si>
  <si>
    <t>USD  2.101,49</t>
  </si>
  <si>
    <t>USD 2.101,49</t>
  </si>
  <si>
    <t>USD 22.304,47</t>
  </si>
  <si>
    <t>AS 5792</t>
  </si>
  <si>
    <t>F 1048908 Mantención grupo electrógeno P18-6-PR</t>
  </si>
  <si>
    <t>ENERGIA ELECTRICA</t>
  </si>
  <si>
    <t>USD  570,32</t>
  </si>
  <si>
    <t>USD 570,32</t>
  </si>
  <si>
    <t>USD 22.874,79</t>
  </si>
  <si>
    <t>TT 1115</t>
  </si>
  <si>
    <t>33-41461</t>
  </si>
  <si>
    <t>F 41461 SERVICO DE CALIBRACIÓN DE EQUIPO MACRO EXCEL SALA 6</t>
  </si>
  <si>
    <t>USD  99,11</t>
  </si>
  <si>
    <t>USD 99,11</t>
  </si>
  <si>
    <t>USD 22.973,90</t>
  </si>
  <si>
    <t>TT 1096</t>
  </si>
  <si>
    <t>33-88</t>
  </si>
  <si>
    <t>F 88 Acondicionamiento de arneses filtro rotatorio FR-E002 - 50% anticipo y 50% contra entrega</t>
  </si>
  <si>
    <t>USD  476,43</t>
  </si>
  <si>
    <t>USD 476,43</t>
  </si>
  <si>
    <t>USD 23.450,33</t>
  </si>
  <si>
    <t>TT 1130</t>
  </si>
  <si>
    <t>33-1536</t>
  </si>
  <si>
    <t>F 1536 Mantención correctiva Manitou GR-001</t>
  </si>
  <si>
    <t>USD  498,33</t>
  </si>
  <si>
    <t>USD 498,33</t>
  </si>
  <si>
    <t>USD 23.948,66</t>
  </si>
  <si>
    <t>TT 1208</t>
  </si>
  <si>
    <t>33-2782</t>
  </si>
  <si>
    <t>F 2782 Proyecto de mejora de tableros de inyección de oxigeno Sala 4</t>
  </si>
  <si>
    <t>P76184527-6</t>
  </si>
  <si>
    <t>SOCIEDAD DE INVERSIONES RIO FRIO LIMITADA</t>
  </si>
  <si>
    <t>USD  142,95</t>
  </si>
  <si>
    <t>USD 142,95</t>
  </si>
  <si>
    <t>USD 24.091,61</t>
  </si>
  <si>
    <t>TT 1187</t>
  </si>
  <si>
    <t>33-196</t>
  </si>
  <si>
    <t>F 196 ACCESORIOS HIDROLAVADORA</t>
  </si>
  <si>
    <t>USD  1.438,58</t>
  </si>
  <si>
    <t>USD 1.438,58</t>
  </si>
  <si>
    <t>USD 25.530,19</t>
  </si>
  <si>
    <t>TT 1212</t>
  </si>
  <si>
    <t>33-442</t>
  </si>
  <si>
    <t>F 442 Mantención y recargas a Extintores de Incendios Planta Chinquihue</t>
  </si>
  <si>
    <t>P6806269-1</t>
  </si>
  <si>
    <t>NESTOR EDUARDO MUNOZ SOTO</t>
  </si>
  <si>
    <t>USD  0,16</t>
  </si>
  <si>
    <t>USD 0,16</t>
  </si>
  <si>
    <t>USD 25.530,35</t>
  </si>
  <si>
    <t>PC 117</t>
  </si>
  <si>
    <t>61-8</t>
  </si>
  <si>
    <t>NC 8 Anula F 442 Mantención y recargas a Extintores de Incendios Planta Chinquihue</t>
  </si>
  <si>
    <t>USD (0,16)</t>
  </si>
  <si>
    <t>TT 1217</t>
  </si>
  <si>
    <t>33-443</t>
  </si>
  <si>
    <t>F 443 Mantención Extintores - abril 2021</t>
  </si>
  <si>
    <t>USD  159,77</t>
  </si>
  <si>
    <t>USD 159,77</t>
  </si>
  <si>
    <t>USD 25.689,96</t>
  </si>
  <si>
    <t>TT 1192</t>
  </si>
  <si>
    <t>33-556</t>
  </si>
  <si>
    <t>F 556 Reparación bomba sumergible Pedrollo - Elevación de Riles</t>
  </si>
  <si>
    <t>USD  440,18</t>
  </si>
  <si>
    <t>USD 440,18</t>
  </si>
  <si>
    <t>USD 26.130,14</t>
  </si>
  <si>
    <t>TT 1238</t>
  </si>
  <si>
    <t>33-89</t>
  </si>
  <si>
    <t>F 89 Acondicionamiento de arneses filtro rotatorio FR-E002 - 50% anticipo y 50%</t>
  </si>
  <si>
    <t>USD  458,50</t>
  </si>
  <si>
    <t>USD 458,50</t>
  </si>
  <si>
    <t>USD 26.588,64</t>
  </si>
  <si>
    <t>TT 1397</t>
  </si>
  <si>
    <t>33-35</t>
  </si>
  <si>
    <t>F 35 21 reparaciones paneles filtrantes 100 micras filtro rotatorio 1 y 2 FR-BME001, FR-BME002</t>
  </si>
  <si>
    <t>USD  2.896,87</t>
  </si>
  <si>
    <t>USD 2.896,87</t>
  </si>
  <si>
    <t>USD 29.485,51</t>
  </si>
  <si>
    <t>TT 1450</t>
  </si>
  <si>
    <t>33-6500</t>
  </si>
  <si>
    <t>F 6500 Compra de bomba de lodos para estanque acumulador</t>
  </si>
  <si>
    <t>P76456400-6</t>
  </si>
  <si>
    <t>ELECTRICWORKS INVERSIONES LTDA</t>
  </si>
  <si>
    <t>USD  525,04</t>
  </si>
  <si>
    <t>USD 525,04</t>
  </si>
  <si>
    <t>USD 30.010,55</t>
  </si>
  <si>
    <t>TT 1261</t>
  </si>
  <si>
    <t>33-977</t>
  </si>
  <si>
    <t>F 977 CAMBIO BOMBA EVAPORADOR EQUIPO CHILLER OZONO</t>
  </si>
  <si>
    <t>P76079435-K</t>
  </si>
  <si>
    <t>PUERTO DE HIELO EIRL</t>
  </si>
  <si>
    <t>USD  723,79</t>
  </si>
  <si>
    <t>USD 723,79</t>
  </si>
  <si>
    <t>USD 30.734,34</t>
  </si>
  <si>
    <t>TT 1398</t>
  </si>
  <si>
    <t>33-36</t>
  </si>
  <si>
    <t>F 36 mantenimiento a arneses de filtro rotatorio</t>
  </si>
  <si>
    <t>USD  582,10</t>
  </si>
  <si>
    <t>USD 582,10</t>
  </si>
  <si>
    <t>USD 31.316,44</t>
  </si>
  <si>
    <t>TT 1239</t>
  </si>
  <si>
    <t>F 47 Mejoras portón PR</t>
  </si>
  <si>
    <t>P771822436</t>
  </si>
  <si>
    <t>Sistemas de Seguridad Guillermo Nuñez A. E.I.R.L</t>
  </si>
  <si>
    <t>USD  431,02</t>
  </si>
  <si>
    <t>USD 431,02</t>
  </si>
  <si>
    <t>USD 31.747,46</t>
  </si>
  <si>
    <t>TT 1426</t>
  </si>
  <si>
    <t>33-240</t>
  </si>
  <si>
    <t>F 240 Reparación cielo camarín mujeres y hombres edificio de administración mantenimiento completo a fugas en instalación sanitaria - 40% inicio y 60% contraentrega</t>
  </si>
  <si>
    <t>USD 33.202,65</t>
  </si>
  <si>
    <t>PC 135</t>
  </si>
  <si>
    <t>61-148</t>
  </si>
  <si>
    <t>NC 148 anula F 240 Reparación cielo camarín mujeres y hombres edificio de administración mantenimiento completo a fugas en instalación sanitaria - 40% inicio y 60% contraentrega</t>
  </si>
  <si>
    <t>TT 1292</t>
  </si>
  <si>
    <t>33-199573</t>
  </si>
  <si>
    <t>F 199573 Sensor de temperatura para horno Biggi HDE-061M de casino</t>
  </si>
  <si>
    <t>P91462001-5</t>
  </si>
  <si>
    <t>COMERCIAL BIGGI CHILE S A</t>
  </si>
  <si>
    <t>USD  389,44</t>
  </si>
  <si>
    <t>USD 389,44</t>
  </si>
  <si>
    <t>USD 32.136,90</t>
  </si>
  <si>
    <t>TT 1349</t>
  </si>
  <si>
    <t>33-214</t>
  </si>
  <si>
    <t>F 214 Reparacion Hidrolavadora Spitwater 2021</t>
  </si>
  <si>
    <t>USD  1.324,39</t>
  </si>
  <si>
    <t>USD 1.324,39</t>
  </si>
  <si>
    <t>USD 33.461,29</t>
  </si>
  <si>
    <t>TT 1405</t>
  </si>
  <si>
    <t>33-94</t>
  </si>
  <si>
    <t>F 94 Modificación de arnés para filtros rotatorios efluente 1 y 2 - 50% anticipo y 50%</t>
  </si>
  <si>
    <t>USD  914,12</t>
  </si>
  <si>
    <t>USD 914,12</t>
  </si>
  <si>
    <t>USD 34.375,41</t>
  </si>
  <si>
    <t>TT 1494</t>
  </si>
  <si>
    <t>33-1442</t>
  </si>
  <si>
    <t>F 1442 Solicitud Bodega de materiales PRD</t>
  </si>
  <si>
    <t>P76879095-7</t>
  </si>
  <si>
    <t>KOTTA LIMITADA</t>
  </si>
  <si>
    <t>USD  64,55</t>
  </si>
  <si>
    <t>USD 64,55</t>
  </si>
  <si>
    <t>USD 34.439,96</t>
  </si>
  <si>
    <t>EM 8</t>
  </si>
  <si>
    <t>F 1442 Kotta Bodega mantencion</t>
  </si>
  <si>
    <t>MATERIALES MANTENCION</t>
  </si>
  <si>
    <t>USD (64,55)</t>
  </si>
  <si>
    <t>TT 1498</t>
  </si>
  <si>
    <t>33-1437</t>
  </si>
  <si>
    <t>F 1437 filtro petróleo estanque 5000 litros</t>
  </si>
  <si>
    <t>USD  206,45</t>
  </si>
  <si>
    <t>USD 206,45</t>
  </si>
  <si>
    <t>USD 34.581,86</t>
  </si>
  <si>
    <t>EM 12</t>
  </si>
  <si>
    <t>F 1437</t>
  </si>
  <si>
    <t>USD (207,73)</t>
  </si>
  <si>
    <t>USD 207,73</t>
  </si>
  <si>
    <t>USD 34.374,13</t>
  </si>
  <si>
    <t>TT 1503</t>
  </si>
  <si>
    <t>33-1424</t>
  </si>
  <si>
    <t>F 1424 Solicitud S4, S5 y habilitación Sala SM</t>
  </si>
  <si>
    <t>USD  382,18</t>
  </si>
  <si>
    <t>USD 382,18</t>
  </si>
  <si>
    <t>USD 34.756,31</t>
  </si>
  <si>
    <t>EM 14</t>
  </si>
  <si>
    <t>F 1424</t>
  </si>
  <si>
    <t>USD (383,93)</t>
  </si>
  <si>
    <t>USD 383,93</t>
  </si>
  <si>
    <t>USD 34.372,38</t>
  </si>
  <si>
    <t>TT 1562</t>
  </si>
  <si>
    <t>33-403</t>
  </si>
  <si>
    <t>F 403 Mantención preventiva Generador O2 4000 horas. O2-GOX001</t>
  </si>
  <si>
    <t>USD  1.352,00</t>
  </si>
  <si>
    <t>USD 1.352,00</t>
  </si>
  <si>
    <t>USD 35.724,38</t>
  </si>
  <si>
    <t>TT 1464</t>
  </si>
  <si>
    <t>33-954</t>
  </si>
  <si>
    <t>F 954 Servicio Mantención PR</t>
  </si>
  <si>
    <t>USD  2.599,94</t>
  </si>
  <si>
    <t>USD 2.599,94</t>
  </si>
  <si>
    <t>USD 38.324,32</t>
  </si>
  <si>
    <t>TT 1465</t>
  </si>
  <si>
    <t>33-953</t>
  </si>
  <si>
    <t>F 953 Reparación cañería de cobre entre sala sm y nuevos estacionamientos.</t>
  </si>
  <si>
    <t>USD  121,99</t>
  </si>
  <si>
    <t>USD 121,99</t>
  </si>
  <si>
    <t>USD 38.446,31</t>
  </si>
  <si>
    <t>SM 24</t>
  </si>
  <si>
    <t>Salida de mercancías</t>
  </si>
  <si>
    <t>USD  24,50</t>
  </si>
  <si>
    <t>USD 24,50</t>
  </si>
  <si>
    <t>USD 38.470,81</t>
  </si>
  <si>
    <t>SM 25</t>
  </si>
  <si>
    <t>USD  3,50</t>
  </si>
  <si>
    <t>USD 3,50</t>
  </si>
  <si>
    <t>USD 38.474,31</t>
  </si>
  <si>
    <t>SM 26</t>
  </si>
  <si>
    <t>USD  1,75</t>
  </si>
  <si>
    <t>USD 1,75</t>
  </si>
  <si>
    <t>USD 38.476,06</t>
  </si>
  <si>
    <t>TT 1463</t>
  </si>
  <si>
    <t>33-955</t>
  </si>
  <si>
    <t>F 955 Servicio Mantención PR</t>
  </si>
  <si>
    <t>USD  881,01</t>
  </si>
  <si>
    <t>USD 881,01</t>
  </si>
  <si>
    <t>USD 39.357,07</t>
  </si>
  <si>
    <t>SM 40</t>
  </si>
  <si>
    <t>USD  8,75</t>
  </si>
  <si>
    <t>USD 8,75</t>
  </si>
  <si>
    <t>USD 39.365,82</t>
  </si>
  <si>
    <t>TT 1625</t>
  </si>
  <si>
    <t>33-451</t>
  </si>
  <si>
    <t>F 451 Mantenimiento y recarga de extintores</t>
  </si>
  <si>
    <t>USD  417,90</t>
  </si>
  <si>
    <t>USD 417,90</t>
  </si>
  <si>
    <t>USD 39.783,72</t>
  </si>
  <si>
    <t>SM 41</t>
  </si>
  <si>
    <t>USD 39.785,47</t>
  </si>
  <si>
    <t>SM 47</t>
  </si>
  <si>
    <t>USD 39.788,97</t>
  </si>
  <si>
    <t>TT 1511</t>
  </si>
  <si>
    <t>33-6959</t>
  </si>
  <si>
    <t>F 6959 Mejoramiento de paneles filtrantes filtros efluente N°1 y 2</t>
  </si>
  <si>
    <t>USD  4.844,77</t>
  </si>
  <si>
    <t>USD 4.844,77</t>
  </si>
  <si>
    <t>USD 44.633,74</t>
  </si>
  <si>
    <t>TT 1517</t>
  </si>
  <si>
    <t>33-577</t>
  </si>
  <si>
    <t>F 577 Mantenimiento correctivo motoreductor filtro efluente N°1</t>
  </si>
  <si>
    <t>USD  163,62</t>
  </si>
  <si>
    <t>USD 163,62</t>
  </si>
  <si>
    <t>USD 44.797,36</t>
  </si>
  <si>
    <t>TT 1555</t>
  </si>
  <si>
    <t>33-401</t>
  </si>
  <si>
    <t>F 401 Cambio de iluminación exterior biofiltros sala 4</t>
  </si>
  <si>
    <t>USD  1.469,81</t>
  </si>
  <si>
    <t>USD 1.469,81</t>
  </si>
  <si>
    <t>USD 46.267,17</t>
  </si>
  <si>
    <t>SM 53</t>
  </si>
  <si>
    <t>USD  75,20</t>
  </si>
  <si>
    <t>USD 75,20</t>
  </si>
  <si>
    <t>USD 46.342,37</t>
  </si>
  <si>
    <t>TT 1514</t>
  </si>
  <si>
    <t>33-286</t>
  </si>
  <si>
    <t>F 286Mantenimiento correctivo a bomba de recirculación Grundfoss 15 Kw, equipo back up codigo AF-002231</t>
  </si>
  <si>
    <t>P77093009-K</t>
  </si>
  <si>
    <t>Hidrotec Ingenieria y Servicios</t>
  </si>
  <si>
    <t>USD  763,42</t>
  </si>
  <si>
    <t>USD 763,42</t>
  </si>
  <si>
    <t>USD 47.105,79</t>
  </si>
  <si>
    <t>TT 1515</t>
  </si>
  <si>
    <t>33-287</t>
  </si>
  <si>
    <t>F 287 Mantenimiento correctivo bomba de cono S5-BC001</t>
  </si>
  <si>
    <t>USD  777,19</t>
  </si>
  <si>
    <t>USD 777,19</t>
  </si>
  <si>
    <t>USD 47.882,98</t>
  </si>
  <si>
    <t>TT 1581</t>
  </si>
  <si>
    <t>33-4131422</t>
  </si>
  <si>
    <t>F 4131422 Repuesto rotofiltro 1 correa</t>
  </si>
  <si>
    <t>P88909800-7</t>
  </si>
  <si>
    <t>COVEPA SPA</t>
  </si>
  <si>
    <t>USD  1.977,56</t>
  </si>
  <si>
    <t>USD 1.977,56</t>
  </si>
  <si>
    <t>USD 49.860,54</t>
  </si>
  <si>
    <t>SM 68</t>
  </si>
  <si>
    <t>USD  48,76</t>
  </si>
  <si>
    <t>USD 48,76</t>
  </si>
  <si>
    <t>USD 49.909,30</t>
  </si>
  <si>
    <t>SM 70</t>
  </si>
  <si>
    <t>USD  262,00</t>
  </si>
  <si>
    <t>USD 262,00</t>
  </si>
  <si>
    <t>USD 50.171,30</t>
  </si>
  <si>
    <t>TT 1592</t>
  </si>
  <si>
    <t>33-373</t>
  </si>
  <si>
    <t>F 373 Limpieza y secado pretil por empozamiento de agua. - anticipo 40% y 60% 30 días contra entrega</t>
  </si>
  <si>
    <t>USD  1.041,81</t>
  </si>
  <si>
    <t>USD 1.041,81</t>
  </si>
  <si>
    <t>USD 51.213,11</t>
  </si>
  <si>
    <t>TT 1560</t>
  </si>
  <si>
    <t>33-190</t>
  </si>
  <si>
    <t>F 190 Servicio de asistencia técnica de emergencia a filtro rotatorio efluente N°1</t>
  </si>
  <si>
    <t>USD  1.421,60</t>
  </si>
  <si>
    <t>USD 1.421,60</t>
  </si>
  <si>
    <t>USD 52.634,71</t>
  </si>
  <si>
    <t>TT 1561</t>
  </si>
  <si>
    <t>33-191</t>
  </si>
  <si>
    <t>F 191 Servicio de asistencia técnica de emergencia a filtro rotatorio efluente N°1</t>
  </si>
  <si>
    <t>USD  1.184,66</t>
  </si>
  <si>
    <t>USD 1.184,66</t>
  </si>
  <si>
    <t>USD 53.819,37</t>
  </si>
  <si>
    <t>SM 100</t>
  </si>
  <si>
    <t>USD  24,40</t>
  </si>
  <si>
    <t>USD 24,40</t>
  </si>
  <si>
    <t>USD 53.843,77</t>
  </si>
  <si>
    <t>SM 132</t>
  </si>
  <si>
    <t>USD  39,55</t>
  </si>
  <si>
    <t>USD 39,55</t>
  </si>
  <si>
    <t>USD 53.883,32</t>
  </si>
  <si>
    <t>TT 558</t>
  </si>
  <si>
    <t>33-1072</t>
  </si>
  <si>
    <t>Silicona transparente antifugicas 280cc</t>
  </si>
  <si>
    <t>USD  762,05</t>
  </si>
  <si>
    <t>USD 762,05</t>
  </si>
  <si>
    <t>USD 9.442,07</t>
  </si>
  <si>
    <t>TT 561</t>
  </si>
  <si>
    <t>33-1071</t>
  </si>
  <si>
    <t>Materiales bodega mantenciones y operaciones</t>
  </si>
  <si>
    <t>USD  453,22</t>
  </si>
  <si>
    <t>USD 453,22</t>
  </si>
  <si>
    <t>USD 9.895,29</t>
  </si>
  <si>
    <t>TT 562</t>
  </si>
  <si>
    <t>33-1070</t>
  </si>
  <si>
    <t>Materiales mantenciones y operaciones</t>
  </si>
  <si>
    <t>USD  34,28</t>
  </si>
  <si>
    <t>USD 34,28</t>
  </si>
  <si>
    <t>USD 9.929,57</t>
  </si>
  <si>
    <t>TT 564</t>
  </si>
  <si>
    <t>33-1069</t>
  </si>
  <si>
    <t>Materiales operaciones y mantenciones</t>
  </si>
  <si>
    <t>USD  296,78</t>
  </si>
  <si>
    <t>USD 296,78</t>
  </si>
  <si>
    <t>USD 10.226,35</t>
  </si>
  <si>
    <t>TT 563</t>
  </si>
  <si>
    <t>33-1081</t>
  </si>
  <si>
    <t>Materiales para Mantención de sondas y difusores</t>
  </si>
  <si>
    <t>USD  88,75</t>
  </si>
  <si>
    <t>USD 88,75</t>
  </si>
  <si>
    <t>USD 10.315,10</t>
  </si>
  <si>
    <t>TT 651</t>
  </si>
  <si>
    <t>33-626327</t>
  </si>
  <si>
    <t>TERMINAL DE COMPRESION BARRA STANDARD 2/0AWG</t>
  </si>
  <si>
    <t>P78928030-4</t>
  </si>
  <si>
    <t>EECOL INDUSTRIAL ELECTRIC SUDAMERICA LIMITADA</t>
  </si>
  <si>
    <t>USD  7,91</t>
  </si>
  <si>
    <t>USD 7,91</t>
  </si>
  <si>
    <t>USD 10.323,01</t>
  </si>
  <si>
    <t>TT 731</t>
  </si>
  <si>
    <t>F 626327 TERMINAL DE COMPRESION BARRA STANDARD 2/0AWG TERMINAL DE COMPRESION BARRA.</t>
  </si>
  <si>
    <t>USD  7,81</t>
  </si>
  <si>
    <t>USD 7,81</t>
  </si>
  <si>
    <t>USD 10.330,82</t>
  </si>
  <si>
    <t>TT 805</t>
  </si>
  <si>
    <t>F 626327 TERMINAL DE COMPRESION BARRA STANDARD 2/0AWG TERMINAL DE COMPRESION</t>
  </si>
  <si>
    <t>USD 10.338,63</t>
  </si>
  <si>
    <t>PC 99</t>
  </si>
  <si>
    <t>61-30569</t>
  </si>
  <si>
    <t>NC 30569 anula F 624766 TERMINAL DE COMPRESION BARRA STANDARD 2/0AWG.</t>
  </si>
  <si>
    <t>USD (7,91)</t>
  </si>
  <si>
    <t>USD 10.330,72</t>
  </si>
  <si>
    <t>PC 107</t>
  </si>
  <si>
    <t>NT-1</t>
  </si>
  <si>
    <t>Notas de crédito acreedores - P78928030-4</t>
  </si>
  <si>
    <t>USD (7,81)</t>
  </si>
  <si>
    <t>USD 10.322,91</t>
  </si>
  <si>
    <t>TT 748</t>
  </si>
  <si>
    <t>33-1167</t>
  </si>
  <si>
    <t>F 1167 BOMBA EINHELL SUMERGIBLE AGUA BOMBA EINHELL SUMERGIBLE AGUA.</t>
  </si>
  <si>
    <t>USD  465,31</t>
  </si>
  <si>
    <t>USD 465,31</t>
  </si>
  <si>
    <t>USD 10.788,22</t>
  </si>
  <si>
    <t>TT 803</t>
  </si>
  <si>
    <t>33-1183</t>
  </si>
  <si>
    <t>F 1183 2 mangueras flexibles para baño lavamano camarines hombres edificio administración</t>
  </si>
  <si>
    <t>USD  20,83</t>
  </si>
  <si>
    <t>USD 20,83</t>
  </si>
  <si>
    <t>USD 10.809,05</t>
  </si>
  <si>
    <t>TT 968</t>
  </si>
  <si>
    <t>33-4073042</t>
  </si>
  <si>
    <t>F 4073042 Compra de aspersores para los 3 filtros rotatorios</t>
  </si>
  <si>
    <t>USD  375,39</t>
  </si>
  <si>
    <t>USD 375,39</t>
  </si>
  <si>
    <t>USD 11.184,44</t>
  </si>
  <si>
    <t>TT 1054</t>
  </si>
  <si>
    <t>33-7057</t>
  </si>
  <si>
    <t>F 7057 Herramientas eléctricas</t>
  </si>
  <si>
    <t>P76423184-8</t>
  </si>
  <si>
    <t>DMU ENERGY LTDA</t>
  </si>
  <si>
    <t>USD  40,38</t>
  </si>
  <si>
    <t>USD 40,38</t>
  </si>
  <si>
    <t>USD 11.224,82</t>
  </si>
  <si>
    <t>TT 1189</t>
  </si>
  <si>
    <t>33-600220</t>
  </si>
  <si>
    <t>F 600220 Herramientas e insumos operaciones eléctricas</t>
  </si>
  <si>
    <t>P77425090-5</t>
  </si>
  <si>
    <t>DARTEL PUERTO MONTT LTDA</t>
  </si>
  <si>
    <t>USD  128,39</t>
  </si>
  <si>
    <t>USD 128,39</t>
  </si>
  <si>
    <t>USD 11.353,21</t>
  </si>
  <si>
    <t>TT 1190</t>
  </si>
  <si>
    <t>33-600221</t>
  </si>
  <si>
    <t>F 600221 Materiales bodega mantención</t>
  </si>
  <si>
    <t>USD  64,84</t>
  </si>
  <si>
    <t>USD 64,84</t>
  </si>
  <si>
    <t>USD 11.418,05</t>
  </si>
  <si>
    <t>TT 1191</t>
  </si>
  <si>
    <t>33-600222</t>
  </si>
  <si>
    <t>F 600222 Repuestos para iluminación Piscicultura</t>
  </si>
  <si>
    <t>USD  55,44</t>
  </si>
  <si>
    <t>USD 55,44</t>
  </si>
  <si>
    <t>USD 11.473,49</t>
  </si>
  <si>
    <t>AS 7696</t>
  </si>
  <si>
    <t>Rev. registro de F52023 Comercial Garcia - No rendida</t>
  </si>
  <si>
    <t>P76233631-6</t>
  </si>
  <si>
    <t>SOCIEDAD COMERCIAL GARCIA LIMITADA</t>
  </si>
  <si>
    <t>USD (14,71)</t>
  </si>
  <si>
    <t>USD 14,71</t>
  </si>
  <si>
    <t>USD 11.458,78</t>
  </si>
  <si>
    <t>P81187800-6</t>
  </si>
  <si>
    <t>COSMOPLAS S.A.</t>
  </si>
  <si>
    <t>TT 1298</t>
  </si>
  <si>
    <t>33-1793658</t>
  </si>
  <si>
    <t>F 1793658 BBA multietapa filtro efluente 3 FR-BME004</t>
  </si>
  <si>
    <t>USD  608,48</t>
  </si>
  <si>
    <t>USD 608,48</t>
  </si>
  <si>
    <t>USD 12.067,26</t>
  </si>
  <si>
    <t>TT 1286</t>
  </si>
  <si>
    <t>33-1382</t>
  </si>
  <si>
    <t>F 1382 Insumos varios de mantención  por emergencias</t>
  </si>
  <si>
    <t>USD  281,17</t>
  </si>
  <si>
    <t>USD 281,17</t>
  </si>
  <si>
    <t>USD 12.348,43</t>
  </si>
  <si>
    <t>TT 1437</t>
  </si>
  <si>
    <t>33-602308</t>
  </si>
  <si>
    <t>F 602308 Cajas para implementación de lector de CO2 en estanques sala 6</t>
  </si>
  <si>
    <t>USD  110,67</t>
  </si>
  <si>
    <t>USD 110,67</t>
  </si>
  <si>
    <t>USD 12.459,10</t>
  </si>
  <si>
    <t>TT 1632</t>
  </si>
  <si>
    <t>33-1407</t>
  </si>
  <si>
    <t>F 1407 Materiales Bodega Mantención-Junio202</t>
  </si>
  <si>
    <t>USD  55,85</t>
  </si>
  <si>
    <t>USD 55,85</t>
  </si>
  <si>
    <t>USD 12.514,95</t>
  </si>
  <si>
    <t>TT 1675</t>
  </si>
  <si>
    <t>33-2880</t>
  </si>
  <si>
    <t>f 2880 100 metros de Tubin 10 mm para habilitación red de O2 sala 5</t>
  </si>
  <si>
    <t>USD  139,16</t>
  </si>
  <si>
    <t>USD 139,16</t>
  </si>
  <si>
    <t>USD 12.654,11</t>
  </si>
  <si>
    <t>TT 1372</t>
  </si>
  <si>
    <t>33-5257</t>
  </si>
  <si>
    <t>F 5257 Asistencia técnica a sistema de alimentación sala 6 por calidad de alimento</t>
  </si>
  <si>
    <t>P78066140-2</t>
  </si>
  <si>
    <t>HUBER INGENIERIA LIMITADA</t>
  </si>
  <si>
    <t>USD  2.648,85</t>
  </si>
  <si>
    <t>USD 2.648,85</t>
  </si>
  <si>
    <t>USD 3.586,40</t>
  </si>
  <si>
    <t>Observación</t>
  </si>
  <si>
    <t>Area</t>
  </si>
  <si>
    <t>Filtros</t>
  </si>
  <si>
    <t>Planta Ozono</t>
  </si>
  <si>
    <t xml:space="preserve"> </t>
  </si>
  <si>
    <t>Nombre Cuenta</t>
  </si>
  <si>
    <t>Mantención de Infraestructura</t>
  </si>
  <si>
    <t>Mantención de Maquinarias y Equipos</t>
  </si>
  <si>
    <t>Materiales de Mantención y Operaciones</t>
  </si>
  <si>
    <t>Mantención de Sistemas</t>
  </si>
  <si>
    <t>Etiquetas de fila</t>
  </si>
  <si>
    <t>Total general</t>
  </si>
  <si>
    <t>feb</t>
  </si>
  <si>
    <t>mar</t>
  </si>
  <si>
    <t>abr</t>
  </si>
  <si>
    <t>may</t>
  </si>
  <si>
    <t>jun</t>
  </si>
  <si>
    <t>jul</t>
  </si>
  <si>
    <t>Suma de Débito (MS)</t>
  </si>
  <si>
    <t>Etiquetas de columna</t>
  </si>
  <si>
    <t>Ultimos 6 meses</t>
  </si>
  <si>
    <t>Tabla Dinámica Mantenciones</t>
  </si>
  <si>
    <t>Libro Mayor cuentas de Mantención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</si>
</sst>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Fill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go Sofia 13" refreshedDate="44424.574623263892" createdVersion="7" refreshedVersion="7" minRefreshableVersion="3" recordCount="131" xr:uid="{3759E905-69FB-477B-BC5B-6EE823EFE1BF}">
  <cacheSource type="worksheet">
    <worksheetSource ref="A4:V135" sheet="L.Mayor Mantenciones"/>
  </cacheSource>
  <cacheFields count="23">
    <cacheField name="Fecha de contabilización" numFmtId="14">
      <sharedItems containsSemiMixedTypes="0" containsNonDate="0" containsDate="1" containsString="0" minDate="2021-02-01T00:00:00" maxDate="2021-07-31T00:00:00" count="63">
        <d v="2021-02-01T00:00:00"/>
        <d v="2021-03-01T00:00:00"/>
        <d v="2021-03-06T00:00:00"/>
        <d v="2021-04-08T00:00:00"/>
        <d v="2021-05-01T00:00:00"/>
        <d v="2021-05-03T00:00:00"/>
        <d v="2021-05-04T00:00:00"/>
        <d v="2021-06-03T00:00:00"/>
        <d v="2021-06-08T00:00:00"/>
        <d v="2021-06-09T00:00:00"/>
        <d v="2021-06-16T00:00:00"/>
        <d v="2021-06-23T00:00:00"/>
        <d v="2021-06-24T00:00:00"/>
        <d v="2021-06-30T00:00:00"/>
        <d v="2021-07-06T00:00:00"/>
        <d v="2021-07-09T00:00:00"/>
        <d v="2021-02-04T00:00:00"/>
        <d v="2021-02-05T00:00:00"/>
        <d v="2021-02-08T00:00:00"/>
        <d v="2021-02-09T00:00:00"/>
        <d v="2021-02-11T00:00:00"/>
        <d v="2021-02-16T00:00:00"/>
        <d v="2021-02-25T00:00:00"/>
        <d v="2021-03-10T00:00:00"/>
        <d v="2021-03-11T00:00:00"/>
        <d v="2021-03-21T00:00:00"/>
        <d v="2021-03-25T00:00:00"/>
        <d v="2021-03-28T00:00:00"/>
        <d v="2021-03-31T00:00:00"/>
        <d v="2021-04-01T00:00:00"/>
        <d v="2021-04-05T00:00:00"/>
        <d v="2021-04-07T00:00:00"/>
        <d v="2021-04-13T00:00:00"/>
        <d v="2021-04-15T00:00:00"/>
        <d v="2021-04-21T00:00:00"/>
        <d v="2021-04-22T00:00:00"/>
        <d v="2021-05-05T00:00:00"/>
        <d v="2021-05-10T00:00:00"/>
        <d v="2021-05-11T00:00:00"/>
        <d v="2021-05-13T00:00:00"/>
        <d v="2021-05-18T00:00:00"/>
        <d v="2021-06-01T00:00:00"/>
        <d v="2021-06-02T00:00:00"/>
        <d v="2021-06-06T00:00:00"/>
        <d v="2021-06-10T00:00:00"/>
        <d v="2021-07-01T00:00:00"/>
        <d v="2021-07-02T00:00:00"/>
        <d v="2021-07-08T00:00:00"/>
        <d v="2021-07-12T00:00:00"/>
        <d v="2021-07-13T00:00:00"/>
        <d v="2021-07-14T00:00:00"/>
        <d v="2021-07-19T00:00:00"/>
        <d v="2021-07-20T00:00:00"/>
        <d v="2021-07-22T00:00:00"/>
        <d v="2021-07-30T00:00:00"/>
        <d v="2021-02-07T00:00:00"/>
        <d v="2021-02-18T00:00:00"/>
        <d v="2021-03-05T00:00:00"/>
        <d v="2021-03-16T00:00:00"/>
        <d v="2021-03-22T00:00:00"/>
        <d v="2021-04-12T00:00:00"/>
        <d v="2021-05-12T00:00:00"/>
        <d v="2021-06-07T00:00:00"/>
      </sharedItems>
      <fieldGroup par="22" base="0">
        <rangePr groupBy="days" startDate="2021-02-01T00:00:00" endDate="2021-07-31T00:00:00"/>
        <groupItems count="368">
          <s v="&lt;01/02/2021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7/2021"/>
        </groupItems>
      </fieldGroup>
    </cacheField>
    <cacheField name="Fecha de vencimiento" numFmtId="14">
      <sharedItems containsSemiMixedTypes="0" containsNonDate="0" containsDate="1" containsString="0" minDate="2021-03-03T00:00:00" maxDate="2021-08-20T00:00:00"/>
    </cacheField>
    <cacheField name="Serie" numFmtId="0">
      <sharedItems/>
    </cacheField>
    <cacheField name="Nº documento" numFmtId="0">
      <sharedItems/>
    </cacheField>
    <cacheField name="Nº folio" numFmtId="0">
      <sharedItems containsBlank="1"/>
    </cacheField>
    <cacheField name="Cuenta de contrapartida" numFmtId="0">
      <sharedItems containsMixedTypes="1" containsNumber="1" containsInteger="1" minValue="110601005" maxValue="610207004"/>
    </cacheField>
    <cacheField name="Nombre de la cuenta de contrapartida" numFmtId="0">
      <sharedItems/>
    </cacheField>
    <cacheField name="Nº de transacción" numFmtId="0">
      <sharedItems containsSemiMixedTypes="0" containsString="0" containsNumber="1" containsInteger="1" minValue="1616" maxValue="9878"/>
    </cacheField>
    <cacheField name="Cuenta de mayor/Código SN" numFmtId="0">
      <sharedItems containsSemiMixedTypes="0" containsString="0" containsNumber="1" containsInteger="1" minValue="510104001" maxValue="510104004"/>
    </cacheField>
    <cacheField name="Nombre Cuenta" numFmtId="0">
      <sharedItems count="4">
        <s v="Mantención de Infraestructura"/>
        <s v="Mantención de Maquinarias y Equipos"/>
        <s v="Materiales de Mantención y Operaciones"/>
        <s v="Mantención de Sistemas"/>
      </sharedItems>
    </cacheField>
    <cacheField name="Comentarios" numFmtId="0">
      <sharedItems count="120">
        <s v="Reparacion fuja caja oxigenación OC 2635"/>
        <s v="F 24 Reparación parrilla de aireación estático 2 - S501."/>
        <s v="F 120 Cambio ruedas porton"/>
        <s v="F 32 16 reparaciones a paneles filtrantes de filtro rotatorio FR-E002"/>
        <s v="F 340 Instalación de desagues en caámaras estanques 1,3,5,7,9 de sala 6 y 9, 10 de sala 4"/>
        <s v="F 1073 Servicio de grúa con canastillo para limpieza en altura de torres de desgasificación S501, S502, S409, S602, S603."/>
        <s v="F 360 DESPEJE DE CANAL Y DESVÍOS DE AGUA EN LAGUNA DE VERTIENTE"/>
        <s v="F 361 LIMPIEZA SENDA PASARELA LAGUNA"/>
        <s v="F 359 LIMPIEZA DE CANAL LADO CERCO PERIMETRAL SALA 4"/>
        <s v="F 369 sellado hormigón por filtración en cámara planta de Ozono"/>
        <s v="F 241 Reparación cielo camarín mujeres y hombres edificio de administración mantenimiento completo a fugas en instalación sanitaria - 40% inicio y 60% contraentrega"/>
        <s v="F 6871 Mejoramiento de paneles filtrantes filtros efluente N°1 y 2"/>
        <s v="F 382 Instalación de desagües en cámaras estanques 9, 10 de sala 4"/>
        <s v="F 92 Repisas para oficina- bodega Planta - 60% anticipo y 40% una vez finalizado el trabajo"/>
        <s v="f 93 Repisas para oficina- bodega Planta - 60% anticipo y 40%"/>
        <s v="Reclasifica activo Fijo F 93 y F 92 Mauricio Gallardo OC 2989"/>
        <s v="Notas de crédito acreedores - P76487137-5"/>
        <s v="F 97 Modificación torre de carga sala 4"/>
        <s v="F 247 Reparación cielo camarín mujeres y hombres edificio de administración mantenimiento completo a fugas en instalación sanitaria - 40% inicio y 60% contraentrega"/>
        <s v="F 99 Reparación de pasillos y extractores de mortalidad sala 4 : 1,5, 7,8 , 9 y 10 y Sala 5: 1 y 5"/>
        <s v="Notas de crédito acreedores - 78271090-7"/>
        <s v="Reposición curva 160 mm PVC  selló FRP en 6 cortes piso TKS04-06"/>
        <s v="Reparación curva 160 mm PVC - Sello FRP en 6 cortes piso TK S04-08"/>
        <s v="Serv. Mantencion y bobinado de blower Bosh 22 kv N 1654"/>
        <s v="Desarme de 1 filtro Rotatorio Extraccion de pieza para reposicion (buje)"/>
        <s v="Cheq. y Rep. Oxigenómetro  rep. Handy Polaris."/>
        <s v="Chequeo y reparación Polaris. Según detalle en OS nº 278. Cot. nº 706."/>
        <s v="Reparacion ffiltros segun orden de compra N°2684"/>
        <s v="SALDO 70% CIERRE"/>
        <s v="Horas de Servicio y Mantencion bomba MECHANIC SEAL SHAFT 8"/>
        <s v="F 374 Mantención preventiva 2000 horas generador O2 O2-GOX001"/>
        <s v="F 1461 MANTENCIÓN PREVENTIVA 1000 HORAS YALE - GR-002"/>
        <s v="F 1462 MANTENCIÓN PREVENTIVA 4000 HORAS MANITOU - GR-001."/>
        <s v="Notas de crédito acreedores - P77091690-9"/>
        <s v="F 40224 Mnatención bba de peces 8&quot; bba 8&quot; 1 BBAP-MJ001."/>
        <s v="F 521 Bobinado motor bba recirculación S407 S4-BREX007."/>
        <s v="F 520 Mantención preventiva bomba recirculación 8 sala 4 S4-BREX008."/>
        <s v="F 40512 Mantenimiento preventivo macro counter TMSM46-CON001."/>
        <s v="F 528"/>
        <s v="F 152 Mantenimiento preventivo y correctivo filtro rotatorio 1 FR-E002"/>
        <s v="F 85 Modificación estructural para montaje de ventanales."/>
        <s v="F 532 12 MEJORAMIENTOS DE IP PARA EXTRACTORES DE GASES TORRES SALA 4"/>
        <s v="F 1047439 Mantención generador P1000-2"/>
        <s v="F 1047437 Mantención Generador P1000-1"/>
        <s v="F 1047436 Mantención generador P1250 332 horas"/>
        <s v="F 1047434 Mantención generador P900 332 horas"/>
        <s v="F1970484 Merck S.A - Reparación equipo de laboratorio de agua - Fotómetro"/>
        <s v="F1970650 Merck S.A - Reparación equipo de laboratorio de agua - Fotómetro"/>
        <s v="F 40756 selector para bba de peces 8&quot; BBAP-MJ001"/>
        <s v="F 5394 Compra de BBA multietapa filtro efluente 1 FR-E002"/>
        <s v="F 147 12 reparaciones de paneles filtro NP 100 micras"/>
        <s v="F 30"/>
        <s v="F 186 AYB Reparación hidrolavadora PRD"/>
        <s v="F 900 Instalación de equipo AC PR y mantención preventiva de 3 equipos AC"/>
        <s v="F 1048908 Mantención grupo electrógeno P18-6-PR"/>
        <s v="F 41461 SERVICO DE CALIBRACIÓN DE EQUIPO MACRO EXCEL SALA 6"/>
        <s v="F 88 Acondicionamiento de arneses filtro rotatorio FR-E002 - 50% anticipo y 50% contra entrega"/>
        <s v="F 1536 Mantención correctiva Manitou GR-001"/>
        <s v="F 2782 Proyecto de mejora de tableros de inyección de oxigeno Sala 4"/>
        <s v="F 196 ACCESORIOS HIDROLAVADORA"/>
        <s v="F 442 Mantención y recargas a Extintores de Incendios Planta Chinquihue"/>
        <s v="NC 8 Anula F 442 Mantención y recargas a Extintores de Incendios Planta Chinquihue"/>
        <s v="F 443 Mantención Extintores - abril 2021"/>
        <s v="F 556 Reparación bomba sumergible Pedrollo - Elevación de Riles"/>
        <s v="F 89 Acondicionamiento de arneses filtro rotatorio FR-E002 - 50% anticipo y 50%"/>
        <s v="F 35 21 reparaciones paneles filtrantes 100 micras filtro rotatorio 1 y 2 FR-BME001, FR-BME002"/>
        <s v="F 6500 Compra de bomba de lodos para estanque acumulador"/>
        <s v="F 977 CAMBIO BOMBA EVAPORADOR EQUIPO CHILLER OZONO"/>
        <s v="F 36 mantenimiento a arneses de filtro rotatorio"/>
        <s v="F 47 Mejoras portón PR"/>
        <s v="F 240 Reparación cielo camarín mujeres y hombres edificio de administración mantenimiento completo a fugas en instalación sanitaria - 40% inicio y 60% contraentrega"/>
        <s v="NC 148 anula F 240 Reparación cielo camarín mujeres y hombres edificio de administración mantenimiento completo a fugas en instalación sanitaria - 40% inicio y 60% contraentrega"/>
        <s v="F 199573 Sensor de temperatura para horno Biggi HDE-061M de casino"/>
        <s v="F 214 Reparacion Hidrolavadora Spitwater 2021"/>
        <s v="F 94 Modificación de arnés para filtros rotatorios efluente 1 y 2 - 50% anticipo y 50%"/>
        <s v="F 1442 Solicitud Bodega de materiales PRD"/>
        <s v="F 1442 Kotta Bodega mantencion"/>
        <s v="F 1437 filtro petróleo estanque 5000 litros"/>
        <s v="F 1437"/>
        <s v="F 1424 Solicitud S4, S5 y habilitación Sala SM"/>
        <s v="F 1424"/>
        <s v="F 403 Mantención preventiva Generador O2 4000 horas. O2-GOX001"/>
        <s v="F 954 Servicio Mantención PR"/>
        <s v="F 953 Reparación cañería de cobre entre sala sm y nuevos estacionamientos."/>
        <s v="Salida de mercancías"/>
        <s v="F 955 Servicio Mantención PR"/>
        <s v="F 451 Mantenimiento y recarga de extintores"/>
        <s v="F 6959 Mejoramiento de paneles filtrantes filtros efluente N°1 y 2"/>
        <s v="F 577 Mantenimiento correctivo motoreductor filtro efluente N°1"/>
        <s v="F 401 Cambio de iluminación exterior biofiltros sala 4"/>
        <s v="F 286Mantenimiento correctivo a bomba de recirculación Grundfoss 15 Kw, equipo back up codigo AF-002231"/>
        <s v="F 287 Mantenimiento correctivo bomba de cono S5-BC001"/>
        <s v="F 4131422 Repuesto rotofiltro 1 correa"/>
        <s v="F 373 Limpieza y secado pretil por empozamiento de agua. - anticipo 40% y 60% 30 días contra entrega"/>
        <s v="F 190 Servicio de asistencia técnica de emergencia a filtro rotatorio efluente N°1"/>
        <s v="F 191 Servicio de asistencia técnica de emergencia a filtro rotatorio efluente N°1"/>
        <s v="Silicona transparente antifugicas 280cc"/>
        <s v="Materiales bodega mantenciones y operaciones"/>
        <s v="Materiales mantenciones y operaciones"/>
        <s v="Materiales operaciones y mantenciones"/>
        <s v="Materiales para Mantención de sondas y difusores"/>
        <s v="TERMINAL DE COMPRESION BARRA STANDARD 2/0AWG"/>
        <s v="F 626327 TERMINAL DE COMPRESION BARRA STANDARD 2/0AWG TERMINAL DE COMPRESION BARRA."/>
        <s v="F 626327 TERMINAL DE COMPRESION BARRA STANDARD 2/0AWG TERMINAL DE COMPRESION"/>
        <s v="NC 30569 anula F 624766 TERMINAL DE COMPRESION BARRA STANDARD 2/0AWG."/>
        <s v="Notas de crédito acreedores - P78928030-4"/>
        <s v="F 1167 BOMBA EINHELL SUMERGIBLE AGUA BOMBA EINHELL SUMERGIBLE AGUA."/>
        <s v="F 1183 2 mangueras flexibles para baño lavamano camarines hombres edificio administración"/>
        <s v="F 4073042 Compra de aspersores para los 3 filtros rotatorios"/>
        <s v="F 7057 Herramientas eléctricas"/>
        <s v="F 600220 Herramientas e insumos operaciones eléctricas"/>
        <s v="F 600221 Materiales bodega mantención"/>
        <s v="F 600222 Repuestos para iluminación Piscicultura"/>
        <s v="Rev. registro de F52023 Comercial Garcia - No rendida"/>
        <s v="F 1793658 BBA multietapa filtro efluente 3 FR-BME004"/>
        <s v="F 1382 Insumos varios de mantención  por emergencias"/>
        <s v="F 602308 Cajas para implementación de lector de CO2 en estanques sala 6"/>
        <s v="F 1407 Materiales Bodega Mantención-Junio202"/>
        <s v="f 2880 100 metros de Tubin 10 mm para habilitación red de O2 sala 5"/>
        <s v="F 5257 Asistencia técnica a sistema de alimentación sala 6 por calidad de alimento"/>
      </sharedItems>
    </cacheField>
    <cacheField name="Area" numFmtId="0">
      <sharedItems containsBlank="1" count="3">
        <m/>
        <s v="Filtros"/>
        <s v="Planta Ozono"/>
      </sharedItems>
    </cacheField>
    <cacheField name="Cargo/Abono (ML)" numFmtId="0">
      <sharedItems/>
    </cacheField>
    <cacheField name="Cargo (ML)" numFmtId="0">
      <sharedItems containsBlank="1"/>
    </cacheField>
    <cacheField name="Abono (ML)" numFmtId="0">
      <sharedItems containsBlank="1"/>
    </cacheField>
    <cacheField name="Saldo acumulado (ML)" numFmtId="0">
      <sharedItems/>
    </cacheField>
    <cacheField name="Débito (MS)" numFmtId="0">
      <sharedItems containsString="0" containsBlank="1" containsNumber="1" containsInteger="1" minValue="113" maxValue="3651360"/>
    </cacheField>
    <cacheField name="Crédito (MS)" numFmtId="0">
      <sharedItems containsString="0" containsBlank="1" containsNumber="1" containsInteger="1" minValue="113" maxValue="3651360"/>
    </cacheField>
    <cacheField name="Saldo acumulado (MEST)" numFmtId="3">
      <sharedItems containsSemiMixedTypes="0" containsString="0" containsNumber="1" containsInteger="1" minValue="-8688445" maxValue="39664558"/>
    </cacheField>
    <cacheField name="Débito (ME)" numFmtId="0">
      <sharedItems containsString="0" containsBlank="1" containsNumber="1" containsInteger="1" minValue="113" maxValue="3651360"/>
    </cacheField>
    <cacheField name="Crédito (ME)" numFmtId="0">
      <sharedItems containsString="0" containsBlank="1" containsNumber="1" containsInteger="1" minValue="113" maxValue="3651360"/>
    </cacheField>
    <cacheField name="Saldo acumulado (ME)" numFmtId="3">
      <sharedItems containsSemiMixedTypes="0" containsString="0" containsNumber="1" containsInteger="1" minValue="-64631702" maxValue="83635160"/>
    </cacheField>
    <cacheField name="Meses" numFmtId="0" databaseField="0">
      <fieldGroup base="0">
        <rangePr groupBy="months" startDate="2021-02-01T00:00:00" endDate="2021-07-31T00:00:00"/>
        <groupItems count="14">
          <s v="&lt;01/02/2021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31/07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">
  <r>
    <x v="0"/>
    <d v="2021-03-03T00:00:00"/>
    <s v="Primario"/>
    <s v="TT 535"/>
    <s v="33-45"/>
    <s v="P77136866-2"/>
    <s v="ASSENG SPA"/>
    <n v="1770"/>
    <n v="510104001"/>
    <x v="0"/>
    <x v="0"/>
    <x v="0"/>
    <s v="USD  68,06"/>
    <s v="USD 68,06"/>
    <m/>
    <s v="USD 1.497,08"/>
    <n v="50000"/>
    <m/>
    <n v="1098517"/>
    <n v="50000"/>
    <m/>
    <n v="1329517"/>
  </r>
  <r>
    <x v="1"/>
    <d v="2021-03-29T00:00:00"/>
    <s v="Primario"/>
    <s v="TT 764"/>
    <s v="33-24"/>
    <s v="P77220486-8"/>
    <s v="SERVICIOS VILLAPLAST SPA"/>
    <n v="2608"/>
    <n v="510104001"/>
    <x v="0"/>
    <x v="1"/>
    <x v="0"/>
    <s v="USD  263,27"/>
    <s v="USD 263,27"/>
    <m/>
    <s v="USD 1.760,35"/>
    <n v="185250"/>
    <m/>
    <n v="1283767"/>
    <n v="185250"/>
    <m/>
    <n v="1514767"/>
  </r>
  <r>
    <x v="2"/>
    <d v="2021-04-05T00:00:00"/>
    <s v="Primario"/>
    <s v="TT 758"/>
    <s v="33-120"/>
    <s v="P76778401-5"/>
    <s v="COMERCIALIZACION PRESTACIONES Y SERVICIOS SPA"/>
    <n v="2593"/>
    <n v="510104001"/>
    <x v="0"/>
    <x v="2"/>
    <x v="0"/>
    <s v="USD  223,70"/>
    <s v="USD 223,70"/>
    <m/>
    <s v="USD 1.984,05"/>
    <n v="164000"/>
    <m/>
    <n v="1447767"/>
    <n v="164000"/>
    <m/>
    <n v="1678767"/>
  </r>
  <r>
    <x v="3"/>
    <d v="2021-05-10T00:00:00"/>
    <s v="Primario"/>
    <s v="TT 895"/>
    <s v="33-32"/>
    <s v="P77074965-4"/>
    <s v="INOXSERV SPA"/>
    <n v="4162"/>
    <n v="510104001"/>
    <x v="0"/>
    <x v="3"/>
    <x v="1"/>
    <s v="USD  2.240,24"/>
    <s v="USD 2.240,24"/>
    <m/>
    <s v="USD 4.224,29"/>
    <n v="1600000"/>
    <m/>
    <n v="3047767"/>
    <n v="1600000"/>
    <m/>
    <n v="3278767"/>
  </r>
  <r>
    <x v="4"/>
    <d v="2021-05-24T00:00:00"/>
    <s v="Primario"/>
    <s v="TT 1004"/>
    <s v="33-340"/>
    <s v="P77029037-6"/>
    <s v="GTELECOM SPA"/>
    <n v="4600"/>
    <n v="510104001"/>
    <x v="0"/>
    <x v="4"/>
    <x v="0"/>
    <s v="USD  1.898,71"/>
    <s v="USD 1.898,71"/>
    <m/>
    <s v="USD 6.123,00"/>
    <n v="1339370"/>
    <m/>
    <n v="4387137"/>
    <n v="1339370"/>
    <m/>
    <n v="4618137"/>
  </r>
  <r>
    <x v="5"/>
    <d v="2021-06-02T00:00:00"/>
    <s v="Primario"/>
    <s v="TT 1035"/>
    <s v="33-1073"/>
    <s v="P76149885-1"/>
    <s v="IMPORTACIONES Y EXPORTACIONES DEL SUR SPA."/>
    <n v="4962"/>
    <n v="510104001"/>
    <x v="0"/>
    <x v="5"/>
    <x v="0"/>
    <s v="USD  1.652,46"/>
    <s v="USD 1.652,46"/>
    <m/>
    <s v="USD 7.775,46"/>
    <n v="1175000"/>
    <m/>
    <n v="5562137"/>
    <n v="1175000"/>
    <m/>
    <n v="5793137"/>
  </r>
  <r>
    <x v="6"/>
    <d v="2021-06-03T00:00:00"/>
    <s v="Primario"/>
    <s v="TT 1037"/>
    <s v="33-360"/>
    <s v="P7609989-8"/>
    <s v="MANUEL ANTONIO VARGAS HIJERRA"/>
    <n v="4964"/>
    <n v="510104001"/>
    <x v="0"/>
    <x v="6"/>
    <x v="0"/>
    <s v="USD  488,47"/>
    <s v="USD 488,47"/>
    <m/>
    <s v="USD 8.263,93"/>
    <n v="345000"/>
    <m/>
    <n v="5907137"/>
    <n v="345000"/>
    <m/>
    <n v="6138137"/>
  </r>
  <r>
    <x v="6"/>
    <d v="2021-06-03T00:00:00"/>
    <s v="Primario"/>
    <s v="TT 1038"/>
    <s v="33-361"/>
    <s v="P7609989-8"/>
    <s v="MANUEL ANTONIO VARGAS HIJERRA"/>
    <n v="4965"/>
    <n v="510104001"/>
    <x v="0"/>
    <x v="7"/>
    <x v="0"/>
    <s v="USD  686,69"/>
    <s v="USD 686,69"/>
    <m/>
    <s v="USD 8.950,62"/>
    <n v="485000"/>
    <m/>
    <n v="6392137"/>
    <n v="485000"/>
    <m/>
    <n v="6623137"/>
  </r>
  <r>
    <x v="6"/>
    <d v="2021-06-03T00:00:00"/>
    <s v="Primario"/>
    <s v="TT 1039"/>
    <s v="33-359"/>
    <s v="P7609989-8"/>
    <s v="MANUEL ANTONIO VARGAS HIJERRA"/>
    <n v="4966"/>
    <n v="510104001"/>
    <x v="0"/>
    <x v="8"/>
    <x v="0"/>
    <s v="USD  460,15"/>
    <s v="USD 460,15"/>
    <m/>
    <s v="USD 9.410,77"/>
    <n v="325000"/>
    <m/>
    <n v="6717137"/>
    <n v="325000"/>
    <m/>
    <n v="6948137"/>
  </r>
  <r>
    <x v="7"/>
    <d v="2021-07-05T00:00:00"/>
    <s v="Primario"/>
    <s v="TT 1376"/>
    <s v="33-369"/>
    <s v="P7609989-8"/>
    <s v="MANUEL ANTONIO VARGAS HIJERRA"/>
    <n v="8288"/>
    <n v="510104001"/>
    <x v="0"/>
    <x v="9"/>
    <x v="2"/>
    <s v="USD  589,92"/>
    <s v="USD 589,92"/>
    <m/>
    <s v="USD 10.000,69"/>
    <n v="425000"/>
    <m/>
    <n v="7142137"/>
    <n v="425000"/>
    <m/>
    <n v="7373137"/>
  </r>
  <r>
    <x v="8"/>
    <d v="2021-07-08T00:00:00"/>
    <s v="Primario"/>
    <s v="TT 1297"/>
    <s v="33-241"/>
    <s v="P76487137-5"/>
    <s v="JFJ INGENIERIA EIRL"/>
    <n v="7526"/>
    <n v="510104001"/>
    <x v="0"/>
    <x v="10"/>
    <x v="0"/>
    <s v="USD  1.455,19"/>
    <s v="USD 1.455,19"/>
    <m/>
    <s v="USD 11.455,88"/>
    <n v="1042000"/>
    <m/>
    <n v="8184137"/>
    <n v="1042000"/>
    <m/>
    <n v="8415137"/>
  </r>
  <r>
    <x v="8"/>
    <d v="2021-07-08T00:00:00"/>
    <s v="Primario"/>
    <s v="TT 1445"/>
    <s v="33-6871"/>
    <s v="78271090-7"/>
    <s v="Sistema de Purificación Bio Light S.A."/>
    <n v="8522"/>
    <n v="510104001"/>
    <x v="0"/>
    <x v="11"/>
    <x v="1"/>
    <s v="USD  5.099,23"/>
    <s v="USD 5.099,23"/>
    <m/>
    <s v="USD 16.555,11"/>
    <n v="3651360"/>
    <m/>
    <n v="11835497"/>
    <n v="3651360"/>
    <m/>
    <n v="12066497"/>
  </r>
  <r>
    <x v="9"/>
    <d v="2021-07-09T00:00:00"/>
    <s v="Primario"/>
    <s v="TT 1323"/>
    <s v="33-382"/>
    <s v="P77029037-6"/>
    <s v="GTELECOM SPA"/>
    <n v="7608"/>
    <n v="510104001"/>
    <x v="0"/>
    <x v="12"/>
    <x v="0"/>
    <s v="USD  499,36"/>
    <s v="USD 499,36"/>
    <m/>
    <s v="USD 17.054,47"/>
    <n v="358448"/>
    <m/>
    <n v="12193945"/>
    <n v="358448"/>
    <m/>
    <n v="12424945"/>
  </r>
  <r>
    <x v="10"/>
    <d v="2021-07-19T00:00:00"/>
    <s v="Primario"/>
    <s v="TT 1417"/>
    <s v="33-92"/>
    <s v="P17296715-9"/>
    <s v="MAURICIO ANDRES GALLARDO PAREDES"/>
    <n v="8385"/>
    <n v="510104001"/>
    <x v="0"/>
    <x v="13"/>
    <x v="0"/>
    <s v="USD  1.613,55"/>
    <s v="USD 1.613,55"/>
    <m/>
    <s v="USD 18.668,02"/>
    <n v="1170000"/>
    <m/>
    <n v="13363945"/>
    <n v="1170000"/>
    <m/>
    <n v="13594945"/>
  </r>
  <r>
    <x v="10"/>
    <d v="2021-07-19T00:00:00"/>
    <s v="Primario"/>
    <s v="TT 1418"/>
    <s v="33-93"/>
    <s v="P17296715-9"/>
    <s v="MAURICIO ANDRES GALLARDO PAREDES"/>
    <n v="8386"/>
    <n v="510104001"/>
    <x v="0"/>
    <x v="14"/>
    <x v="0"/>
    <s v="USD  1.075,70"/>
    <s v="USD 1.075,70"/>
    <m/>
    <s v="USD 19.743,72"/>
    <n v="780000"/>
    <m/>
    <n v="14143945"/>
    <n v="780000"/>
    <m/>
    <n v="14374945"/>
  </r>
  <r>
    <x v="10"/>
    <d v="2021-06-16T00:00:00"/>
    <s v="Primario"/>
    <s v="AS 7377"/>
    <m/>
    <n v="120905001"/>
    <s v="MUEBLES Y UTILES"/>
    <n v="8622"/>
    <n v="510104001"/>
    <x v="0"/>
    <x v="15"/>
    <x v="0"/>
    <s v="USD (1.075,70)"/>
    <m/>
    <s v="USD 1.075,70"/>
    <s v="USD 18.668,02"/>
    <m/>
    <n v="780000"/>
    <n v="13363945"/>
    <m/>
    <n v="780000"/>
    <n v="13594945"/>
  </r>
  <r>
    <x v="10"/>
    <d v="2021-06-16T00:00:00"/>
    <s v="Primario"/>
    <s v="AS 7377"/>
    <m/>
    <n v="120905001"/>
    <s v="MUEBLES Y UTILES"/>
    <n v="8622"/>
    <n v="510104001"/>
    <x v="0"/>
    <x v="15"/>
    <x v="0"/>
    <s v="USD (1.613,55)"/>
    <m/>
    <s v="USD 1.613,55"/>
    <s v="USD 17.054,47"/>
    <m/>
    <n v="1170000"/>
    <n v="12193945"/>
    <m/>
    <n v="1170000"/>
    <n v="12424945"/>
  </r>
  <r>
    <x v="11"/>
    <d v="2021-06-23T00:00:00"/>
    <s v="Primario"/>
    <s v="PC 132"/>
    <s v="61-150"/>
    <s v="P76487137-5"/>
    <s v="JFJ INGENIERIA EIRL"/>
    <n v="8379"/>
    <n v="510104001"/>
    <x v="0"/>
    <x v="16"/>
    <x v="0"/>
    <s v="USD (1.455,19)"/>
    <m/>
    <s v="USD 1.455,19"/>
    <s v="USD 15.599,28"/>
    <m/>
    <n v="1042000"/>
    <n v="11151945"/>
    <m/>
    <n v="1042000"/>
    <n v="11382945"/>
  </r>
  <r>
    <x v="12"/>
    <d v="2021-07-26T00:00:00"/>
    <s v="Primario"/>
    <s v="TT 1404"/>
    <s v="33-97"/>
    <s v="P17296715-9"/>
    <s v="MAURICIO ANDRES GALLARDO PAREDES"/>
    <n v="8332"/>
    <n v="510104001"/>
    <x v="0"/>
    <x v="17"/>
    <x v="0"/>
    <s v="USD  1.958,84"/>
    <s v="USD 1.958,84"/>
    <m/>
    <s v="USD 17.558,12"/>
    <n v="1440000"/>
    <m/>
    <n v="12591945"/>
    <n v="1440000"/>
    <m/>
    <n v="12822945"/>
  </r>
  <r>
    <x v="13"/>
    <d v="2021-07-30T00:00:00"/>
    <s v="Primario"/>
    <s v="TT 1448"/>
    <s v="33-247"/>
    <s v="P76487137-5"/>
    <s v="JFJ INGENIERIA EIRL"/>
    <n v="8525"/>
    <n v="510104001"/>
    <x v="0"/>
    <x v="18"/>
    <x v="0"/>
    <s v="USD  1.417,15"/>
    <s v="USD 1.417,15"/>
    <m/>
    <s v="USD 18.975,27"/>
    <n v="1042000"/>
    <m/>
    <n v="13633945"/>
    <n v="1042000"/>
    <m/>
    <n v="13864945"/>
  </r>
  <r>
    <x v="14"/>
    <d v="2021-08-05T00:00:00"/>
    <s v="Primario"/>
    <s v="TT 1466"/>
    <s v="33-99"/>
    <s v="P17296715-9"/>
    <s v="MAURICIO ANDRES GALLARDO PAREDES"/>
    <n v="8592"/>
    <n v="510104001"/>
    <x v="0"/>
    <x v="19"/>
    <x v="0"/>
    <s v="USD  2.518,17"/>
    <s v="USD 2.518,17"/>
    <m/>
    <s v="USD 21.493,44"/>
    <n v="1850000"/>
    <m/>
    <n v="15483945"/>
    <n v="1850000"/>
    <m/>
    <n v="15714945"/>
  </r>
  <r>
    <x v="15"/>
    <d v="2021-07-09T00:00:00"/>
    <s v="Primario"/>
    <s v="PC 139"/>
    <s v="61-582"/>
    <s v="78271090-7"/>
    <s v="Sistema de Purificación Bio Light S.A."/>
    <n v="8674"/>
    <n v="510104001"/>
    <x v="0"/>
    <x v="20"/>
    <x v="0"/>
    <s v="USD (5.099,23)"/>
    <m/>
    <s v="USD 5.099,23"/>
    <s v="USD 16.394,21"/>
    <m/>
    <n v="3651360"/>
    <n v="11832585"/>
    <m/>
    <n v="3651360"/>
    <n v="12063585"/>
  </r>
  <r>
    <x v="0"/>
    <d v="2021-03-03T00:00:00"/>
    <s v="Primario"/>
    <s v="TT 536"/>
    <s v="33-47"/>
    <s v="P77136866-2"/>
    <s v="ASSENG SPA"/>
    <n v="1771"/>
    <n v="510104002"/>
    <x v="1"/>
    <x v="21"/>
    <x v="0"/>
    <s v="USD  1.565,44"/>
    <s v="USD 1.565,44"/>
    <m/>
    <s v="USD -12.286,81"/>
    <n v="1150000"/>
    <m/>
    <n v="-8688445"/>
    <n v="1150000"/>
    <m/>
    <n v="35173866"/>
  </r>
  <r>
    <x v="0"/>
    <d v="2021-03-03T00:00:00"/>
    <s v="Primario"/>
    <s v="TT 537"/>
    <s v="33-48"/>
    <s v="P77136866-2"/>
    <s v="ASSENG SPA"/>
    <n v="1772"/>
    <n v="510104002"/>
    <x v="1"/>
    <x v="22"/>
    <x v="0"/>
    <s v="USD  925,65"/>
    <s v="USD 925,65"/>
    <m/>
    <s v="USD -11.361,16"/>
    <n v="680000"/>
    <m/>
    <n v="-8008445"/>
    <n v="680000"/>
    <m/>
    <n v="35853866"/>
  </r>
  <r>
    <x v="16"/>
    <d v="2021-03-08T00:00:00"/>
    <s v="Primario"/>
    <s v="TT 494"/>
    <s v="33-824"/>
    <s v="P76488052-8"/>
    <s v="OMEGA ELECTRICA LIMITADA"/>
    <n v="1620"/>
    <n v="510104002"/>
    <x v="1"/>
    <x v="23"/>
    <x v="0"/>
    <s v="USD  814,48"/>
    <s v="USD 814,48"/>
    <m/>
    <s v="USD -10.546,68"/>
    <n v="595000"/>
    <m/>
    <n v="-7413445"/>
    <n v="595000"/>
    <m/>
    <n v="36448866"/>
  </r>
  <r>
    <x v="17"/>
    <d v="2021-03-08T00:00:00"/>
    <s v="Primario"/>
    <s v="TT 493"/>
    <s v="33-133"/>
    <s v="P77119502-4"/>
    <s v="AKVA GROUP LAND BASED AMERICAS S.A."/>
    <n v="1616"/>
    <n v="510104002"/>
    <x v="1"/>
    <x v="24"/>
    <x v="1"/>
    <s v="USD  611,75"/>
    <s v="USD 611,75"/>
    <m/>
    <s v="USD -9.934,93"/>
    <n v="451000"/>
    <m/>
    <n v="-6962445"/>
    <n v="451000"/>
    <m/>
    <n v="36899866"/>
  </r>
  <r>
    <x v="18"/>
    <d v="2021-03-10T00:00:00"/>
    <s v="Primario"/>
    <s v="TT 581"/>
    <s v="33-378"/>
    <s v="P76704681-2"/>
    <s v="MIGUEL SANTANA AUTOMATIZACION Y CONTROL INDUSTRIAL"/>
    <n v="1896"/>
    <n v="510104002"/>
    <x v="1"/>
    <x v="25"/>
    <x v="0"/>
    <s v="USD  506,35"/>
    <s v="USD 506,35"/>
    <m/>
    <s v="USD -9.428,58"/>
    <n v="373000"/>
    <m/>
    <n v="-6589445"/>
    <n v="373000"/>
    <m/>
    <n v="37272866"/>
  </r>
  <r>
    <x v="19"/>
    <d v="2021-03-11T00:00:00"/>
    <s v="Primario"/>
    <s v="TT 582"/>
    <s v="33-379"/>
    <s v="P76704681-2"/>
    <s v="MIGUEL SANTANA AUTOMATIZACION Y CONTROL INDUSTRIAL"/>
    <n v="1897"/>
    <n v="510104002"/>
    <x v="1"/>
    <x v="26"/>
    <x v="0"/>
    <s v="USD  240,11"/>
    <s v="USD 240,11"/>
    <m/>
    <s v="USD -9.188,47"/>
    <n v="176500"/>
    <m/>
    <n v="-6412945"/>
    <n v="176500"/>
    <m/>
    <n v="37449366"/>
  </r>
  <r>
    <x v="20"/>
    <d v="2021-03-15T00:00:00"/>
    <s v="Primario"/>
    <s v="TT 583"/>
    <s v="33-30"/>
    <s v="P77074965-4"/>
    <s v="INOXSERV SPA"/>
    <n v="1898"/>
    <n v="510104002"/>
    <x v="1"/>
    <x v="27"/>
    <x v="1"/>
    <s v="USD  960,35"/>
    <s v="USD 960,35"/>
    <m/>
    <s v="USD -8.228,12"/>
    <n v="700000"/>
    <m/>
    <n v="-5712945"/>
    <n v="700000"/>
    <m/>
    <n v="38149366"/>
  </r>
  <r>
    <x v="21"/>
    <d v="2021-03-18T00:00:00"/>
    <s v="Primario"/>
    <s v="TT 589"/>
    <s v="33-349"/>
    <s v="P7609989-8"/>
    <s v="MANUEL ANTONIO VARGAS HIJERRA"/>
    <n v="1904"/>
    <n v="510104002"/>
    <x v="1"/>
    <x v="28"/>
    <x v="0"/>
    <s v="USD  151,70"/>
    <s v="USD 151,70"/>
    <m/>
    <s v="USD -8.076,42"/>
    <n v="108987"/>
    <m/>
    <n v="-5603958"/>
    <n v="108987"/>
    <m/>
    <n v="38258353"/>
  </r>
  <r>
    <x v="22"/>
    <d v="2021-03-29T00:00:00"/>
    <s v="Primario"/>
    <s v="TT 545"/>
    <s v="33-39866"/>
    <s v="P77091690-9"/>
    <s v="INTERVET VETERINARIA CHILE"/>
    <n v="1795"/>
    <n v="510104002"/>
    <x v="1"/>
    <x v="29"/>
    <x v="0"/>
    <s v="USD  1.382,93"/>
    <s v="USD 1.382,93"/>
    <m/>
    <s v="USD -6.693,49"/>
    <n v="973097"/>
    <m/>
    <n v="-4630861"/>
    <n v="973097"/>
    <m/>
    <n v="39231450"/>
  </r>
  <r>
    <x v="1"/>
    <d v="2021-03-29T00:00:00"/>
    <s v="Primario"/>
    <s v="TT 756"/>
    <s v="33-374"/>
    <s v="P50871230-8"/>
    <s v="ARMANDO ABELLO E HIJO LTDA"/>
    <n v="2587"/>
    <n v="510104002"/>
    <x v="1"/>
    <x v="30"/>
    <x v="0"/>
    <s v="USD  881,12"/>
    <s v="USD 881,12"/>
    <m/>
    <s v="USD -5.812,37"/>
    <n v="620000"/>
    <m/>
    <n v="-4010861"/>
    <n v="620000"/>
    <m/>
    <n v="39851450"/>
  </r>
  <r>
    <x v="23"/>
    <d v="2021-04-09T00:00:00"/>
    <s v="Primario"/>
    <s v="TT 799"/>
    <s v="33-1461"/>
    <s v="P76465478-1"/>
    <s v="PROMAQUINARIA SPA"/>
    <n v="3012"/>
    <n v="510104002"/>
    <x v="1"/>
    <x v="31"/>
    <x v="0"/>
    <s v="USD  664,84"/>
    <s v="USD 664,84"/>
    <m/>
    <s v="USD -5.147,53"/>
    <n v="487634"/>
    <m/>
    <n v="-3523227"/>
    <n v="487634"/>
    <m/>
    <n v="40339084"/>
  </r>
  <r>
    <x v="23"/>
    <d v="2021-04-09T00:00:00"/>
    <s v="Primario"/>
    <s v="TT 800"/>
    <s v="33-1462"/>
    <s v="P76465478-1"/>
    <s v="PROMAQUINARIA SPA"/>
    <n v="3013"/>
    <n v="510104002"/>
    <x v="1"/>
    <x v="32"/>
    <x v="0"/>
    <s v="USD  2.163,67"/>
    <s v="USD 2.163,67"/>
    <m/>
    <s v="USD -2.983,86"/>
    <n v="1586967"/>
    <m/>
    <n v="-1936260"/>
    <n v="1586967"/>
    <m/>
    <n v="41926051"/>
  </r>
  <r>
    <x v="24"/>
    <d v="2021-03-29T00:00:00"/>
    <s v="Primario"/>
    <s v="PC 91"/>
    <s v="61-102227"/>
    <s v="P77091690-9"/>
    <s v="INTERVET VETERINARIA CHILE"/>
    <n v="3042"/>
    <n v="510104002"/>
    <x v="1"/>
    <x v="33"/>
    <x v="0"/>
    <s v="USD (1.382,93)"/>
    <m/>
    <s v="USD 1.382,93"/>
    <s v="USD -4.366,79"/>
    <m/>
    <n v="973097"/>
    <n v="-2909357"/>
    <m/>
    <n v="973097"/>
    <n v="40952954"/>
  </r>
  <r>
    <x v="24"/>
    <d v="2021-03-11T00:00:00"/>
    <s v="Primario"/>
    <s v="TT 862"/>
    <s v="33-40224"/>
    <s v="P77091690-9"/>
    <s v="INTERVET VETERINARIA CHILE"/>
    <n v="3490"/>
    <n v="510104002"/>
    <x v="1"/>
    <x v="34"/>
    <x v="0"/>
    <s v="USD  1.335,04"/>
    <s v="USD 1.335,04"/>
    <m/>
    <s v="USD -3.031,75"/>
    <n v="973097"/>
    <m/>
    <n v="-1936260"/>
    <n v="973097"/>
    <m/>
    <n v="41926051"/>
  </r>
  <r>
    <x v="25"/>
    <d v="2021-04-20T00:00:00"/>
    <s v="Primario"/>
    <s v="TT 749"/>
    <s v="33-521"/>
    <s v="P15903629-4"/>
    <s v="FERNANDO PATRICIO VARGAS VARGAS"/>
    <n v="2561"/>
    <n v="510104002"/>
    <x v="1"/>
    <x v="35"/>
    <x v="0"/>
    <s v="USD  905,34"/>
    <s v="USD 905,34"/>
    <m/>
    <s v="USD -2.126,41"/>
    <n v="650000"/>
    <m/>
    <n v="-1286260"/>
    <n v="650000"/>
    <m/>
    <n v="42576051"/>
  </r>
  <r>
    <x v="25"/>
    <d v="2021-04-20T00:00:00"/>
    <s v="Primario"/>
    <s v="TT 750"/>
    <s v="33-520"/>
    <s v="P15903629-4"/>
    <s v="FERNANDO PATRICIO VARGAS VARGAS"/>
    <n v="2563"/>
    <n v="510104002"/>
    <x v="1"/>
    <x v="36"/>
    <x v="0"/>
    <s v="USD  529,28"/>
    <s v="USD 529,28"/>
    <m/>
    <s v="USD -1.597,13"/>
    <n v="380000"/>
    <m/>
    <n v="-906260"/>
    <n v="380000"/>
    <m/>
    <n v="42956051"/>
  </r>
  <r>
    <x v="26"/>
    <d v="2021-04-26T00:00:00"/>
    <s v="Primario"/>
    <s v="TT 848"/>
    <s v="33-40512"/>
    <s v="P77091690-9"/>
    <s v="INTERVET VETERINARIA CHILE"/>
    <n v="3250"/>
    <n v="510104002"/>
    <x v="1"/>
    <x v="37"/>
    <x v="0"/>
    <s v="USD  1.472,32"/>
    <s v="USD 1.472,32"/>
    <m/>
    <s v="USD -124,81"/>
    <n v="1065000"/>
    <m/>
    <n v="158740"/>
    <n v="1065000"/>
    <m/>
    <n v="44021051"/>
  </r>
  <r>
    <x v="27"/>
    <d v="2021-04-27T00:00:00"/>
    <s v="Primario"/>
    <s v="TT 823"/>
    <s v="33-528"/>
    <s v="P15903629-4"/>
    <s v="FERNANDO PATRICIO VARGAS VARGAS"/>
    <n v="3061"/>
    <n v="510104002"/>
    <x v="1"/>
    <x v="38"/>
    <x v="0"/>
    <s v="USD  1.973,95"/>
    <s v="USD 1.973,95"/>
    <m/>
    <s v="USD 1.849,14"/>
    <n v="1440000"/>
    <m/>
    <n v="1598740"/>
    <n v="1440000"/>
    <m/>
    <n v="45461051"/>
  </r>
  <r>
    <x v="28"/>
    <d v="2021-04-30T00:00:00"/>
    <s v="Primario"/>
    <s v="TT 851"/>
    <s v="33-152"/>
    <s v="P77119502-4"/>
    <s v="AKVA GROUP LAND BASED AMERICAS S.A."/>
    <n v="3253"/>
    <n v="510104002"/>
    <x v="1"/>
    <x v="39"/>
    <x v="1"/>
    <s v="USD  1.570,80"/>
    <s v="USD 1.570,80"/>
    <m/>
    <s v="USD 3.419,94"/>
    <n v="1150000"/>
    <m/>
    <n v="2748740"/>
    <n v="1150000"/>
    <m/>
    <n v="46611051"/>
  </r>
  <r>
    <x v="28"/>
    <d v="2021-03-31T00:00:00"/>
    <s v="Primario"/>
    <s v="TT 857"/>
    <s v="33-85"/>
    <s v="P17296715-9"/>
    <s v="MAURICIO ANDRES GALLARDO PAREDES"/>
    <n v="3482"/>
    <n v="510104002"/>
    <x v="1"/>
    <x v="40"/>
    <x v="0"/>
    <s v="USD  682,96"/>
    <s v="USD 682,96"/>
    <m/>
    <s v="USD 4.102,90"/>
    <n v="500000"/>
    <m/>
    <n v="3248740"/>
    <n v="500000"/>
    <m/>
    <n v="47111051"/>
  </r>
  <r>
    <x v="28"/>
    <d v="2021-03-31T00:00:00"/>
    <s v="Primario"/>
    <s v="TT 859"/>
    <s v="33-532"/>
    <s v="P15903629-4"/>
    <s v="FERNANDO PATRICIO VARGAS VARGAS"/>
    <n v="3485"/>
    <n v="510104002"/>
    <x v="1"/>
    <x v="41"/>
    <x v="0"/>
    <s v="USD  1.835,79"/>
    <s v="USD 1.835,79"/>
    <m/>
    <s v="USD 5.938,69"/>
    <n v="1344000"/>
    <m/>
    <n v="4592740"/>
    <n v="1344000"/>
    <m/>
    <n v="48455051"/>
  </r>
  <r>
    <x v="28"/>
    <d v="2021-03-31T00:00:00"/>
    <s v="Primario"/>
    <s v="TT 871"/>
    <s v="33-1047439"/>
    <s v="P93641000-6"/>
    <s v="DISTRIBUIDORA PERKINS CHILENA S A C"/>
    <n v="3502"/>
    <n v="510104002"/>
    <x v="1"/>
    <x v="42"/>
    <x v="0"/>
    <s v="USD  1.920,39"/>
    <s v="USD 1.920,39"/>
    <m/>
    <s v="USD 7.859,08"/>
    <n v="1405934"/>
    <m/>
    <n v="5998674"/>
    <n v="1405934"/>
    <m/>
    <n v="49860985"/>
  </r>
  <r>
    <x v="28"/>
    <d v="2021-03-31T00:00:00"/>
    <s v="Primario"/>
    <s v="TT 872"/>
    <s v="33-1047437"/>
    <s v="P93641000-6"/>
    <s v="DISTRIBUIDORA PERKINS CHILENA S A C"/>
    <n v="3503"/>
    <n v="510104002"/>
    <x v="1"/>
    <x v="43"/>
    <x v="0"/>
    <s v="USD  1.920,39"/>
    <s v="USD 1.920,39"/>
    <m/>
    <s v="USD 9.779,47"/>
    <n v="1405934"/>
    <m/>
    <n v="7404608"/>
    <n v="1405934"/>
    <m/>
    <n v="51266919"/>
  </r>
  <r>
    <x v="28"/>
    <d v="2021-03-31T00:00:00"/>
    <s v="Primario"/>
    <s v="TT 873"/>
    <s v="33-1047436"/>
    <s v="P93641000-6"/>
    <s v="DISTRIBUIDORA PERKINS CHILENA S A C"/>
    <n v="3504"/>
    <n v="510104002"/>
    <x v="1"/>
    <x v="44"/>
    <x v="0"/>
    <s v="USD  2.823,96"/>
    <s v="USD 2.823,96"/>
    <m/>
    <s v="USD 12.603,43"/>
    <n v="2067452"/>
    <m/>
    <n v="9472060"/>
    <n v="2067452"/>
    <m/>
    <n v="53334371"/>
  </r>
  <r>
    <x v="29"/>
    <d v="2021-04-30T00:00:00"/>
    <s v="Primario"/>
    <s v="TT 927"/>
    <s v="33-1047434"/>
    <s v="P93641000-6"/>
    <s v="DISTRIBUIDORA PERKINS CHILENA S A C"/>
    <n v="4378"/>
    <n v="510104002"/>
    <x v="1"/>
    <x v="45"/>
    <x v="0"/>
    <s v="USD  3.805,19"/>
    <s v="USD 3.805,19"/>
    <m/>
    <s v="USD 16.408,62"/>
    <n v="2785817"/>
    <m/>
    <n v="12257877"/>
    <n v="2785817"/>
    <m/>
    <n v="56120188"/>
  </r>
  <r>
    <x v="30"/>
    <d v="2021-05-05T00:00:00"/>
    <s v="Primario"/>
    <s v="TT 1029"/>
    <s v="33-1970484"/>
    <s v="P80621200-8"/>
    <s v="MERCK S.A."/>
    <n v="4699"/>
    <n v="510104002"/>
    <x v="1"/>
    <x v="46"/>
    <x v="0"/>
    <s v="USD  30,68"/>
    <s v="USD 30,68"/>
    <m/>
    <s v="USD 16.439,30"/>
    <n v="22000"/>
    <m/>
    <n v="12279877"/>
    <n v="22000"/>
    <m/>
    <n v="56142188"/>
  </r>
  <r>
    <x v="31"/>
    <d v="2021-05-07T00:00:00"/>
    <s v="Primario"/>
    <s v="TT 1030"/>
    <s v="33-1970650"/>
    <s v="P80621200-8"/>
    <s v="MERCK S.A."/>
    <n v="4700"/>
    <n v="510104002"/>
    <x v="1"/>
    <x v="47"/>
    <x v="0"/>
    <s v="USD  206,78"/>
    <s v="USD 206,78"/>
    <m/>
    <s v="USD 16.646,08"/>
    <n v="148500"/>
    <m/>
    <n v="12428377"/>
    <n v="148500"/>
    <m/>
    <n v="56290688"/>
  </r>
  <r>
    <x v="3"/>
    <d v="2021-05-10T00:00:00"/>
    <s v="Primario"/>
    <s v="TT 970"/>
    <s v="33-40756"/>
    <s v="P77091690-9"/>
    <s v="INTERVET VETERINARIA CHILE"/>
    <n v="4561"/>
    <n v="510104002"/>
    <x v="1"/>
    <x v="48"/>
    <x v="0"/>
    <s v="USD  49,01"/>
    <s v="USD 49,01"/>
    <m/>
    <s v="USD 16.695,09"/>
    <n v="35000"/>
    <m/>
    <n v="12463377"/>
    <n v="35000"/>
    <m/>
    <n v="56325688"/>
  </r>
  <r>
    <x v="32"/>
    <d v="2021-04-13T00:00:00"/>
    <s v="Primario"/>
    <s v="TT 971"/>
    <s v="33-5394"/>
    <s v="P77883590-8"/>
    <s v="ISIVAL INGENIERIA LTDA."/>
    <n v="4562"/>
    <n v="510104002"/>
    <x v="1"/>
    <x v="49"/>
    <x v="0"/>
    <s v="USD  1.198,01"/>
    <s v="USD 1.198,01"/>
    <m/>
    <s v="USD 17.893,10"/>
    <n v="850000"/>
    <m/>
    <n v="13313377"/>
    <n v="850000"/>
    <m/>
    <n v="57175688"/>
  </r>
  <r>
    <x v="33"/>
    <d v="2021-05-17T00:00:00"/>
    <s v="Primario"/>
    <s v="TT 973"/>
    <s v="33-147"/>
    <s v="P8634659-1"/>
    <s v="Jaime Ivan Salas Guzman"/>
    <n v="4564"/>
    <n v="510104002"/>
    <x v="1"/>
    <x v="50"/>
    <x v="1"/>
    <s v="USD  1.102,86"/>
    <s v="USD 1.102,86"/>
    <m/>
    <s v="USD 18.995,96"/>
    <n v="780000"/>
    <m/>
    <n v="14093377"/>
    <n v="780000"/>
    <m/>
    <n v="57955688"/>
  </r>
  <r>
    <x v="34"/>
    <d v="2021-05-24T00:00:00"/>
    <s v="Primario"/>
    <s v="TT 941"/>
    <s v="33-30"/>
    <s v="P77096628-0"/>
    <s v="ALLMOT SPA"/>
    <n v="4394"/>
    <n v="510104002"/>
    <x v="1"/>
    <x v="51"/>
    <x v="0"/>
    <s v="USD  286,87"/>
    <s v="USD 286,87"/>
    <m/>
    <s v="USD 19.282,83"/>
    <n v="200000"/>
    <m/>
    <n v="14293377"/>
    <n v="200000"/>
    <m/>
    <n v="58155688"/>
  </r>
  <r>
    <x v="35"/>
    <d v="2021-05-24T00:00:00"/>
    <s v="Primario"/>
    <s v="TT 930"/>
    <s v="33-186"/>
    <s v="P77115606-1"/>
    <s v="A &amp; B MANTENCION INDUSTRIAL SPA"/>
    <n v="4382"/>
    <n v="510104002"/>
    <x v="1"/>
    <x v="52"/>
    <x v="0"/>
    <s v="USD  920,15"/>
    <s v="USD 920,15"/>
    <m/>
    <s v="USD 20.202,98"/>
    <n v="641159"/>
    <m/>
    <n v="14934536"/>
    <n v="641159"/>
    <m/>
    <n v="58796847"/>
  </r>
  <r>
    <x v="4"/>
    <d v="2021-05-31T00:00:00"/>
    <s v="Primario"/>
    <s v="TT 1064"/>
    <s v="33-900"/>
    <s v="P76488052-8"/>
    <s v="OMEGA ELECTRICA LIMITADA"/>
    <n v="5994"/>
    <n v="510104002"/>
    <x v="1"/>
    <x v="53"/>
    <x v="0"/>
    <s v="USD  2.101,49"/>
    <s v="USD 2.101,49"/>
    <m/>
    <s v="USD 22.304,47"/>
    <n v="1481738"/>
    <m/>
    <n v="16416274"/>
    <n v="1481738"/>
    <m/>
    <n v="60278585"/>
  </r>
  <r>
    <x v="4"/>
    <d v="2021-05-31T00:00:00"/>
    <s v="Primario"/>
    <s v="AS 5792"/>
    <m/>
    <n v="610207004"/>
    <s v="ENERGIA ELECTRICA"/>
    <n v="6882"/>
    <n v="510104002"/>
    <x v="1"/>
    <x v="54"/>
    <x v="0"/>
    <s v="USD  570,32"/>
    <s v="USD 570,32"/>
    <m/>
    <s v="USD 22.874,79"/>
    <n v="405531"/>
    <m/>
    <n v="16821805"/>
    <n v="405531"/>
    <m/>
    <n v="60684116"/>
  </r>
  <r>
    <x v="6"/>
    <d v="2021-06-03T00:00:00"/>
    <s v="Primario"/>
    <s v="TT 1115"/>
    <s v="33-41461"/>
    <s v="P77091690-9"/>
    <s v="INTERVET VETERINARIA CHILE"/>
    <n v="6551"/>
    <n v="510104002"/>
    <x v="1"/>
    <x v="55"/>
    <x v="0"/>
    <s v="USD  99,11"/>
    <s v="USD 99,11"/>
    <m/>
    <s v="USD 22.973,90"/>
    <n v="70000"/>
    <m/>
    <n v="16891805"/>
    <n v="70000"/>
    <m/>
    <n v="60754116"/>
  </r>
  <r>
    <x v="36"/>
    <d v="2021-06-04T00:00:00"/>
    <s v="Primario"/>
    <s v="TT 1096"/>
    <s v="33-88"/>
    <s v="P17296715-9"/>
    <s v="MAURICIO ANDRES GALLARDO PAREDES"/>
    <n v="6409"/>
    <n v="510104002"/>
    <x v="1"/>
    <x v="56"/>
    <x v="1"/>
    <s v="USD  476,43"/>
    <s v="USD 476,43"/>
    <m/>
    <s v="USD 23.450,33"/>
    <n v="336000"/>
    <m/>
    <n v="17227805"/>
    <n v="336000"/>
    <m/>
    <n v="61090116"/>
  </r>
  <r>
    <x v="36"/>
    <d v="2021-06-04T00:00:00"/>
    <s v="Primario"/>
    <s v="TT 1130"/>
    <s v="33-1536"/>
    <s v="P76465478-1"/>
    <s v="PROMAQUINARIA SPA"/>
    <n v="6568"/>
    <n v="510104002"/>
    <x v="1"/>
    <x v="57"/>
    <x v="0"/>
    <s v="USD  498,33"/>
    <s v="USD 498,33"/>
    <m/>
    <s v="USD 23.948,66"/>
    <n v="351448"/>
    <m/>
    <n v="17579253"/>
    <n v="351448"/>
    <m/>
    <n v="61441564"/>
  </r>
  <r>
    <x v="37"/>
    <d v="2021-06-09T00:00:00"/>
    <s v="Primario"/>
    <s v="TT 1208"/>
    <s v="33-2782"/>
    <s v="P76184527-6"/>
    <s v="SOCIEDAD DE INVERSIONES RIO FRIO LIMITADA"/>
    <n v="6943"/>
    <n v="510104002"/>
    <x v="1"/>
    <x v="58"/>
    <x v="0"/>
    <s v="USD  142,95"/>
    <s v="USD 142,95"/>
    <m/>
    <s v="USD 24.091,61"/>
    <n v="99276"/>
    <m/>
    <n v="17678529"/>
    <n v="99276"/>
    <m/>
    <n v="61540840"/>
  </r>
  <r>
    <x v="38"/>
    <d v="2021-06-10T00:00:00"/>
    <s v="Primario"/>
    <s v="TT 1187"/>
    <s v="33-196"/>
    <s v="P77115606-1"/>
    <s v="A &amp; B MANTENCION INDUSTRIAL SPA"/>
    <n v="6739"/>
    <n v="510104002"/>
    <x v="1"/>
    <x v="59"/>
    <x v="0"/>
    <s v="USD  1.438,58"/>
    <s v="USD 1.438,58"/>
    <m/>
    <s v="USD 25.530,19"/>
    <n v="998000"/>
    <m/>
    <n v="18676529"/>
    <n v="998000"/>
    <m/>
    <n v="62538840"/>
  </r>
  <r>
    <x v="39"/>
    <d v="2021-06-14T00:00:00"/>
    <s v="Primario"/>
    <s v="TT 1212"/>
    <s v="33-442"/>
    <s v="P6806269-1"/>
    <s v="NESTOR EDUARDO MUNOZ SOTO"/>
    <n v="6947"/>
    <n v="510104002"/>
    <x v="1"/>
    <x v="60"/>
    <x v="0"/>
    <s v="USD  0,16"/>
    <s v="USD 0,16"/>
    <m/>
    <s v="USD 25.530,35"/>
    <n v="113"/>
    <m/>
    <n v="18676642"/>
    <n v="113"/>
    <m/>
    <n v="62538953"/>
  </r>
  <r>
    <x v="39"/>
    <d v="2021-05-13T00:00:00"/>
    <s v="Primario"/>
    <s v="PC 117"/>
    <s v="61-8"/>
    <s v="P6806269-1"/>
    <s v="NESTOR EDUARDO MUNOZ SOTO"/>
    <n v="6948"/>
    <n v="510104002"/>
    <x v="1"/>
    <x v="61"/>
    <x v="0"/>
    <s v="USD (0,16)"/>
    <m/>
    <s v="USD 0,16"/>
    <s v="USD 25.530,19"/>
    <m/>
    <n v="113"/>
    <n v="18676529"/>
    <m/>
    <n v="113"/>
    <n v="62538840"/>
  </r>
  <r>
    <x v="39"/>
    <d v="2021-06-14T00:00:00"/>
    <s v="Primario"/>
    <s v="TT 1217"/>
    <s v="33-443"/>
    <s v="P6806269-1"/>
    <s v="NESTOR EDUARDO MUNOZ SOTO"/>
    <n v="6953"/>
    <n v="510104002"/>
    <x v="1"/>
    <x v="62"/>
    <x v="0"/>
    <s v="USD  159,77"/>
    <s v="USD 159,77"/>
    <m/>
    <s v="USD 25.689,96"/>
    <n v="113000"/>
    <m/>
    <n v="18789529"/>
    <n v="113000"/>
    <m/>
    <n v="62651840"/>
  </r>
  <r>
    <x v="40"/>
    <d v="2021-06-17T00:00:00"/>
    <s v="Primario"/>
    <s v="TT 1192"/>
    <s v="33-556"/>
    <s v="P15903629-4"/>
    <s v="FERNANDO PATRICIO VARGAS VARGAS"/>
    <n v="6744"/>
    <n v="510104002"/>
    <x v="1"/>
    <x v="63"/>
    <x v="0"/>
    <s v="USD  440,18"/>
    <s v="USD 440,18"/>
    <m/>
    <s v="USD 26.130,14"/>
    <n v="315000"/>
    <m/>
    <n v="19104529"/>
    <n v="315000"/>
    <m/>
    <n v="62966840"/>
  </r>
  <r>
    <x v="41"/>
    <d v="2021-06-28T00:00:00"/>
    <s v="Primario"/>
    <s v="TT 1238"/>
    <s v="33-89"/>
    <s v="P17296715-9"/>
    <s v="MAURICIO ANDRES GALLARDO PAREDES"/>
    <n v="7047"/>
    <n v="510104002"/>
    <x v="1"/>
    <x v="64"/>
    <x v="1"/>
    <s v="USD  458,50"/>
    <s v="USD 458,50"/>
    <m/>
    <s v="USD 26.588,64"/>
    <n v="336000"/>
    <m/>
    <n v="19440529"/>
    <n v="336000"/>
    <m/>
    <n v="63302840"/>
  </r>
  <r>
    <x v="41"/>
    <d v="2021-06-30T00:00:00"/>
    <s v="Primario"/>
    <s v="TT 1397"/>
    <s v="33-35"/>
    <s v="P77074965-4"/>
    <s v="INOXSERV SPA"/>
    <n v="8325"/>
    <n v="510104002"/>
    <x v="1"/>
    <x v="65"/>
    <x v="1"/>
    <s v="USD  2.896,87"/>
    <s v="USD 2.896,87"/>
    <m/>
    <s v="USD 29.485,51"/>
    <n v="2100000"/>
    <m/>
    <n v="21540529"/>
    <n v="2100000"/>
    <m/>
    <n v="65402840"/>
  </r>
  <r>
    <x v="41"/>
    <d v="2021-07-01T00:00:00"/>
    <s v="Primario"/>
    <s v="TT 1450"/>
    <s v="33-6500"/>
    <s v="P76456400-6"/>
    <s v="ELECTRICWORKS INVERSIONES LTDA"/>
    <n v="8528"/>
    <n v="510104002"/>
    <x v="1"/>
    <x v="66"/>
    <x v="0"/>
    <s v="USD  525,04"/>
    <s v="USD 525,04"/>
    <m/>
    <s v="USD 30.010,55"/>
    <n v="379135"/>
    <m/>
    <n v="21919664"/>
    <n v="379135"/>
    <m/>
    <n v="65781975"/>
  </r>
  <r>
    <x v="42"/>
    <d v="2021-07-05T00:00:00"/>
    <s v="Primario"/>
    <s v="TT 1261"/>
    <s v="33-977"/>
    <s v="P76079435-K"/>
    <s v="PUERTO DE HIELO EIRL"/>
    <n v="7458"/>
    <n v="510104002"/>
    <x v="1"/>
    <x v="67"/>
    <x v="0"/>
    <s v="USD  723,79"/>
    <s v="USD 723,79"/>
    <m/>
    <s v="USD 30.734,34"/>
    <n v="522232"/>
    <m/>
    <n v="22441896"/>
    <n v="522232"/>
    <m/>
    <n v="66304207"/>
  </r>
  <r>
    <x v="42"/>
    <d v="2021-07-05T00:00:00"/>
    <s v="Primario"/>
    <s v="TT 1398"/>
    <s v="33-36"/>
    <s v="P77074965-4"/>
    <s v="INOXSERV SPA"/>
    <n v="8326"/>
    <n v="510104002"/>
    <x v="1"/>
    <x v="68"/>
    <x v="1"/>
    <s v="USD  582,10"/>
    <s v="USD 582,10"/>
    <m/>
    <s v="USD 31.316,44"/>
    <n v="420000"/>
    <m/>
    <n v="22861896"/>
    <n v="420000"/>
    <m/>
    <n v="66724207"/>
  </r>
  <r>
    <x v="43"/>
    <d v="2021-07-06T00:00:00"/>
    <s v="Primario"/>
    <s v="TT 1239"/>
    <s v="33-47"/>
    <s v="P771822436"/>
    <s v="Sistemas de Seguridad Guillermo Nuñez A. E.I.R.L"/>
    <n v="7048"/>
    <n v="510104002"/>
    <x v="1"/>
    <x v="69"/>
    <x v="0"/>
    <s v="USD  431,02"/>
    <s v="USD 431,02"/>
    <m/>
    <s v="USD 31.747,46"/>
    <n v="309093"/>
    <m/>
    <n v="23170989"/>
    <n v="309093"/>
    <m/>
    <n v="67033300"/>
  </r>
  <r>
    <x v="8"/>
    <d v="2021-07-08T00:00:00"/>
    <s v="Primario"/>
    <s v="TT 1426"/>
    <s v="33-240"/>
    <s v="P76487137-5"/>
    <s v="JFJ INGENIERIA EIRL"/>
    <n v="8436"/>
    <n v="510104002"/>
    <x v="1"/>
    <x v="70"/>
    <x v="0"/>
    <s v="USD  1.455,19"/>
    <s v="USD 1.455,19"/>
    <m/>
    <s v="USD 33.202,65"/>
    <n v="1042000"/>
    <m/>
    <n v="24212989"/>
    <n v="1042000"/>
    <m/>
    <n v="68075300"/>
  </r>
  <r>
    <x v="8"/>
    <d v="2021-06-08T00:00:00"/>
    <s v="Primario"/>
    <s v="PC 135"/>
    <s v="61-148"/>
    <s v="P76487137-5"/>
    <s v="JFJ INGENIERIA EIRL"/>
    <n v="8437"/>
    <n v="510104002"/>
    <x v="1"/>
    <x v="71"/>
    <x v="0"/>
    <s v="USD (1.455,19)"/>
    <m/>
    <s v="USD 1.455,19"/>
    <s v="USD 31.747,46"/>
    <m/>
    <n v="1042000"/>
    <n v="23170989"/>
    <m/>
    <n v="1042000"/>
    <n v="67033300"/>
  </r>
  <r>
    <x v="44"/>
    <d v="2021-06-10T00:00:00"/>
    <s v="Primario"/>
    <s v="TT 1292"/>
    <s v="33-199573"/>
    <s v="P91462001-5"/>
    <s v="COMERCIAL BIGGI CHILE S A"/>
    <n v="7498"/>
    <n v="510104002"/>
    <x v="1"/>
    <x v="72"/>
    <x v="0"/>
    <s v="USD  389,44"/>
    <s v="USD 389,44"/>
    <m/>
    <s v="USD 32.136,90"/>
    <n v="280000"/>
    <m/>
    <n v="23450989"/>
    <n v="280000"/>
    <m/>
    <n v="67313300"/>
  </r>
  <r>
    <x v="44"/>
    <d v="2021-07-12T00:00:00"/>
    <s v="Primario"/>
    <s v="TT 1349"/>
    <s v="33-214"/>
    <s v="P77115606-1"/>
    <s v="A &amp; B MANTENCION INDUSTRIAL SPA"/>
    <n v="8259"/>
    <n v="510104002"/>
    <x v="1"/>
    <x v="73"/>
    <x v="0"/>
    <s v="USD  1.324,39"/>
    <s v="USD 1.324,39"/>
    <m/>
    <s v="USD 33.461,29"/>
    <n v="952215"/>
    <m/>
    <n v="24403204"/>
    <n v="952215"/>
    <m/>
    <n v="68265515"/>
  </r>
  <r>
    <x v="12"/>
    <d v="2021-07-26T00:00:00"/>
    <s v="Primario"/>
    <s v="TT 1405"/>
    <s v="33-94"/>
    <s v="P17296715-9"/>
    <s v="MAURICIO ANDRES GALLARDO PAREDES"/>
    <n v="8333"/>
    <n v="510104002"/>
    <x v="1"/>
    <x v="74"/>
    <x v="1"/>
    <s v="USD  914,12"/>
    <s v="USD 914,12"/>
    <m/>
    <s v="USD 34.375,41"/>
    <n v="672000"/>
    <m/>
    <n v="25075204"/>
    <n v="672000"/>
    <m/>
    <n v="68937515"/>
  </r>
  <r>
    <x v="45"/>
    <d v="2021-08-02T00:00:00"/>
    <s v="Primario"/>
    <s v="TT 1494"/>
    <s v="33-1442"/>
    <s v="P76879095-7"/>
    <s v="KOTTA LIMITADA"/>
    <n v="8767"/>
    <n v="510104002"/>
    <x v="1"/>
    <x v="75"/>
    <x v="0"/>
    <s v="USD  64,55"/>
    <s v="USD 64,55"/>
    <m/>
    <s v="USD 34.439,96"/>
    <n v="46975"/>
    <m/>
    <n v="25122179"/>
    <n v="46975"/>
    <m/>
    <n v="68984490"/>
  </r>
  <r>
    <x v="45"/>
    <d v="2021-07-01T00:00:00"/>
    <s v="Primario"/>
    <s v="EM 8"/>
    <m/>
    <n v="110601005"/>
    <s v="MATERIALES MANTENCION"/>
    <n v="8768"/>
    <n v="510104002"/>
    <x v="1"/>
    <x v="76"/>
    <x v="0"/>
    <s v="USD (64,55)"/>
    <m/>
    <s v="USD 64,55"/>
    <s v="USD 34.375,41"/>
    <m/>
    <n v="46977"/>
    <n v="25075202"/>
    <m/>
    <m/>
    <n v="68984490"/>
  </r>
  <r>
    <x v="45"/>
    <d v="2021-07-29T00:00:00"/>
    <s v="Primario"/>
    <s v="TT 1498"/>
    <s v="33-1437"/>
    <s v="P76879095-7"/>
    <s v="KOTTA LIMITADA"/>
    <n v="8783"/>
    <n v="510104002"/>
    <x v="1"/>
    <x v="77"/>
    <x v="0"/>
    <s v="USD  206,45"/>
    <s v="USD 206,45"/>
    <m/>
    <s v="USD 34.581,86"/>
    <n v="151176"/>
    <m/>
    <n v="25226378"/>
    <n v="151176"/>
    <m/>
    <n v="69135666"/>
  </r>
  <r>
    <x v="45"/>
    <d v="2021-07-01T00:00:00"/>
    <s v="Primario"/>
    <s v="EM 12"/>
    <m/>
    <n v="110601005"/>
    <s v="MATERIALES MANTENCION"/>
    <n v="8786"/>
    <n v="510104002"/>
    <x v="1"/>
    <x v="78"/>
    <x v="0"/>
    <s v="USD (207,73)"/>
    <m/>
    <s v="USD 207,73"/>
    <s v="USD 34.374,13"/>
    <m/>
    <n v="151178"/>
    <n v="25075200"/>
    <m/>
    <m/>
    <n v="69135666"/>
  </r>
  <r>
    <x v="45"/>
    <d v="2021-07-26T00:00:00"/>
    <s v="Primario"/>
    <s v="TT 1503"/>
    <s v="33-1424"/>
    <s v="P76879095-7"/>
    <s v="KOTTA LIMITADA"/>
    <n v="8800"/>
    <n v="510104002"/>
    <x v="1"/>
    <x v="79"/>
    <x v="0"/>
    <s v="USD  382,18"/>
    <s v="USD 382,18"/>
    <m/>
    <s v="USD 34.756,31"/>
    <n v="279410"/>
    <m/>
    <n v="25354610"/>
    <n v="279410"/>
    <m/>
    <n v="69415076"/>
  </r>
  <r>
    <x v="45"/>
    <d v="2021-07-01T00:00:00"/>
    <s v="Primario"/>
    <s v="EM 14"/>
    <m/>
    <n v="110601005"/>
    <s v="MATERIALES MANTENCION"/>
    <n v="8801"/>
    <n v="510104002"/>
    <x v="1"/>
    <x v="80"/>
    <x v="0"/>
    <s v="USD (383,93)"/>
    <m/>
    <s v="USD 383,93"/>
    <s v="USD 34.372,38"/>
    <m/>
    <n v="279409"/>
    <n v="25075201"/>
    <m/>
    <m/>
    <n v="69415076"/>
  </r>
  <r>
    <x v="45"/>
    <d v="2021-07-29T00:00:00"/>
    <s v="Primario"/>
    <s v="TT 1562"/>
    <s v="33-403"/>
    <s v="P50871230-8"/>
    <s v="ARMANDO ABELLO E HIJO LTDA"/>
    <n v="9418"/>
    <n v="510104002"/>
    <x v="1"/>
    <x v="81"/>
    <x v="0"/>
    <s v="USD  1.352,00"/>
    <s v="USD 1.352,00"/>
    <m/>
    <s v="USD 35.724,38"/>
    <n v="990000"/>
    <m/>
    <n v="26065201"/>
    <n v="990000"/>
    <m/>
    <n v="70405076"/>
  </r>
  <r>
    <x v="46"/>
    <d v="2021-08-02T00:00:00"/>
    <s v="Primario"/>
    <s v="TT 1464"/>
    <s v="33-954"/>
    <s v="P76488052-8"/>
    <s v="OMEGA ELECTRICA LIMITADA"/>
    <n v="8590"/>
    <n v="510104002"/>
    <x v="1"/>
    <x v="82"/>
    <x v="0"/>
    <s v="USD  2.599,94"/>
    <s v="USD 2.599,94"/>
    <m/>
    <s v="USD 38.324,32"/>
    <n v="1918212"/>
    <m/>
    <n v="27983413"/>
    <n v="1918212"/>
    <m/>
    <n v="72323288"/>
  </r>
  <r>
    <x v="46"/>
    <d v="2021-08-02T00:00:00"/>
    <s v="Primario"/>
    <s v="TT 1465"/>
    <s v="33-953"/>
    <s v="P76488052-8"/>
    <s v="OMEGA ELECTRICA LIMITADA"/>
    <n v="8591"/>
    <n v="510104002"/>
    <x v="1"/>
    <x v="83"/>
    <x v="0"/>
    <s v="USD  121,99"/>
    <s v="USD 121,99"/>
    <m/>
    <s v="USD 38.446,31"/>
    <n v="90000"/>
    <m/>
    <n v="28073413"/>
    <n v="90000"/>
    <m/>
    <n v="72413288"/>
  </r>
  <r>
    <x v="47"/>
    <d v="2021-07-08T00:00:00"/>
    <s v="Primario"/>
    <s v="SM 24"/>
    <m/>
    <n v="110601005"/>
    <s v="MATERIALES MANTENCION"/>
    <n v="8562"/>
    <n v="510104002"/>
    <x v="1"/>
    <x v="84"/>
    <x v="0"/>
    <s v="USD  24,50"/>
    <s v="USD 24,50"/>
    <m/>
    <s v="USD 38.470,81"/>
    <n v="18408"/>
    <m/>
    <n v="28091821"/>
    <m/>
    <m/>
    <n v="72413288"/>
  </r>
  <r>
    <x v="47"/>
    <d v="2021-07-08T00:00:00"/>
    <s v="Primario"/>
    <s v="SM 25"/>
    <m/>
    <n v="110601005"/>
    <s v="MATERIALES MANTENCION"/>
    <n v="8563"/>
    <n v="510104002"/>
    <x v="1"/>
    <x v="84"/>
    <x v="0"/>
    <s v="USD  3,50"/>
    <s v="USD 3,50"/>
    <m/>
    <s v="USD 38.474,31"/>
    <n v="2630"/>
    <m/>
    <n v="28094451"/>
    <m/>
    <m/>
    <n v="72413288"/>
  </r>
  <r>
    <x v="47"/>
    <d v="2021-07-08T00:00:00"/>
    <s v="Primario"/>
    <s v="SM 26"/>
    <m/>
    <n v="110601005"/>
    <s v="MATERIALES MANTENCION"/>
    <n v="8564"/>
    <n v="510104002"/>
    <x v="1"/>
    <x v="84"/>
    <x v="0"/>
    <s v="USD  1,75"/>
    <s v="USD 1,75"/>
    <m/>
    <s v="USD 38.476,06"/>
    <n v="1315"/>
    <m/>
    <n v="28095766"/>
    <m/>
    <m/>
    <n v="72413288"/>
  </r>
  <r>
    <x v="47"/>
    <d v="2021-08-02T00:00:00"/>
    <s v="Primario"/>
    <s v="TT 1463"/>
    <s v="33-955"/>
    <s v="P76488052-8"/>
    <s v="OMEGA ELECTRICA LIMITADA"/>
    <n v="8589"/>
    <n v="510104002"/>
    <x v="1"/>
    <x v="85"/>
    <x v="0"/>
    <s v="USD  881,01"/>
    <s v="USD 881,01"/>
    <m/>
    <s v="USD 39.357,07"/>
    <n v="650000"/>
    <m/>
    <n v="28745766"/>
    <n v="650000"/>
    <m/>
    <n v="73063288"/>
  </r>
  <r>
    <x v="47"/>
    <d v="2021-07-08T00:00:00"/>
    <s v="Primario"/>
    <s v="SM 40"/>
    <m/>
    <n v="110601005"/>
    <s v="MATERIALES MANTENCION"/>
    <n v="8603"/>
    <n v="510104002"/>
    <x v="1"/>
    <x v="84"/>
    <x v="0"/>
    <s v="USD  8,75"/>
    <s v="USD 8,75"/>
    <m/>
    <s v="USD 39.365,82"/>
    <n v="6574"/>
    <m/>
    <n v="28752340"/>
    <m/>
    <m/>
    <n v="73063288"/>
  </r>
  <r>
    <x v="47"/>
    <d v="2021-08-09T00:00:00"/>
    <s v="Primario"/>
    <s v="TT 1625"/>
    <s v="33-451"/>
    <s v="P6806269-1"/>
    <s v="NESTOR EDUARDO MUNOZ SOTO"/>
    <n v="9659"/>
    <n v="510104002"/>
    <x v="1"/>
    <x v="86"/>
    <x v="0"/>
    <s v="USD  417,90"/>
    <s v="USD 417,90"/>
    <m/>
    <s v="USD 39.783,72"/>
    <n v="314000"/>
    <m/>
    <n v="29066340"/>
    <n v="314000"/>
    <m/>
    <n v="73377288"/>
  </r>
  <r>
    <x v="15"/>
    <d v="2021-07-09T00:00:00"/>
    <s v="Primario"/>
    <s v="SM 41"/>
    <m/>
    <n v="110601005"/>
    <s v="MATERIALES MANTENCION"/>
    <n v="8636"/>
    <n v="510104002"/>
    <x v="1"/>
    <x v="84"/>
    <x v="0"/>
    <s v="USD  1,75"/>
    <s v="USD 1,75"/>
    <m/>
    <s v="USD 39.785,47"/>
    <n v="1319"/>
    <m/>
    <n v="29067659"/>
    <m/>
    <m/>
    <n v="73377288"/>
  </r>
  <r>
    <x v="15"/>
    <d v="2021-07-09T00:00:00"/>
    <s v="Primario"/>
    <s v="SM 47"/>
    <m/>
    <n v="110601005"/>
    <s v="MATERIALES MANTENCION"/>
    <n v="8691"/>
    <n v="510104002"/>
    <x v="1"/>
    <x v="84"/>
    <x v="0"/>
    <s v="USD  3,50"/>
    <s v="USD 3,50"/>
    <m/>
    <s v="USD 39.788,97"/>
    <n v="2638"/>
    <m/>
    <n v="29070297"/>
    <m/>
    <m/>
    <n v="73377288"/>
  </r>
  <r>
    <x v="15"/>
    <d v="2021-08-09T00:00:00"/>
    <s v="Primario"/>
    <s v="TT 1511"/>
    <s v="33-6959"/>
    <s v="78271090-7"/>
    <s v="Sistema de Purificación Bio Light S.A."/>
    <n v="8846"/>
    <n v="510104002"/>
    <x v="1"/>
    <x v="87"/>
    <x v="1"/>
    <s v="USD  4.844,77"/>
    <s v="USD 4.844,77"/>
    <m/>
    <s v="USD 44.633,74"/>
    <n v="3651360"/>
    <m/>
    <n v="32721657"/>
    <n v="3651360"/>
    <m/>
    <n v="77028648"/>
  </r>
  <r>
    <x v="48"/>
    <d v="2021-08-11T00:00:00"/>
    <s v="Primario"/>
    <s v="TT 1517"/>
    <s v="33-577"/>
    <s v="P15903629-4"/>
    <s v="FERNANDO PATRICIO VARGAS VARGAS"/>
    <n v="8856"/>
    <n v="510104002"/>
    <x v="1"/>
    <x v="88"/>
    <x v="1"/>
    <s v="USD  163,62"/>
    <s v="USD 163,62"/>
    <m/>
    <s v="USD 44.797,36"/>
    <n v="122500"/>
    <m/>
    <n v="32844157"/>
    <n v="122500"/>
    <m/>
    <n v="77151148"/>
  </r>
  <r>
    <x v="48"/>
    <d v="2021-08-11T00:00:00"/>
    <s v="Primario"/>
    <s v="TT 1555"/>
    <s v="33-401"/>
    <s v="P77029037-6"/>
    <s v="GTELECOM SPA"/>
    <n v="9405"/>
    <n v="510104002"/>
    <x v="1"/>
    <x v="89"/>
    <x v="0"/>
    <s v="USD  1.469,81"/>
    <s v="USD 1.469,81"/>
    <m/>
    <s v="USD 46.267,17"/>
    <n v="1100438"/>
    <m/>
    <n v="33944595"/>
    <n v="1100438"/>
    <m/>
    <n v="78251586"/>
  </r>
  <r>
    <x v="49"/>
    <d v="2021-07-13T00:00:00"/>
    <s v="Primario"/>
    <s v="SM 53"/>
    <m/>
    <n v="110601005"/>
    <s v="MATERIALES MANTENCION"/>
    <n v="8724"/>
    <n v="510104002"/>
    <x v="1"/>
    <x v="84"/>
    <x v="0"/>
    <s v="USD  75,20"/>
    <s v="USD 75,20"/>
    <m/>
    <s v="USD 46.342,37"/>
    <n v="55956"/>
    <m/>
    <n v="34000551"/>
    <m/>
    <m/>
    <n v="78251586"/>
  </r>
  <r>
    <x v="49"/>
    <d v="2021-08-12T00:00:00"/>
    <s v="Primario"/>
    <s v="TT 1514"/>
    <s v="33-286"/>
    <s v="P77093009-K"/>
    <s v="Hidrotec Ingenieria y Servicios"/>
    <n v="8851"/>
    <n v="510104002"/>
    <x v="1"/>
    <x v="90"/>
    <x v="0"/>
    <s v="USD  763,42"/>
    <s v="USD 763,42"/>
    <m/>
    <s v="USD 47.105,79"/>
    <n v="568064"/>
    <m/>
    <n v="34568615"/>
    <n v="568064"/>
    <m/>
    <n v="78819650"/>
  </r>
  <r>
    <x v="49"/>
    <d v="2021-08-12T00:00:00"/>
    <s v="Primario"/>
    <s v="TT 1515"/>
    <s v="33-287"/>
    <s v="P77093009-K"/>
    <s v="Hidrotec Ingenieria y Servicios"/>
    <n v="8852"/>
    <n v="510104002"/>
    <x v="1"/>
    <x v="91"/>
    <x v="0"/>
    <s v="USD  777,19"/>
    <s v="USD 777,19"/>
    <m/>
    <s v="USD 47.882,98"/>
    <n v="578310"/>
    <m/>
    <n v="35146925"/>
    <n v="578310"/>
    <m/>
    <n v="79397960"/>
  </r>
  <r>
    <x v="49"/>
    <d v="2021-08-12T00:00:00"/>
    <s v="Primario"/>
    <s v="TT 1581"/>
    <s v="33-4131422"/>
    <s v="P88909800-7"/>
    <s v="COVEPA SPA"/>
    <n v="9477"/>
    <n v="510104002"/>
    <x v="1"/>
    <x v="92"/>
    <x v="1"/>
    <s v="USD  1.977,56"/>
    <s v="USD 1.977,56"/>
    <m/>
    <s v="USD 49.860,54"/>
    <n v="1471500"/>
    <m/>
    <n v="36618425"/>
    <n v="1471500"/>
    <m/>
    <n v="80869460"/>
  </r>
  <r>
    <x v="50"/>
    <d v="2021-07-14T00:00:00"/>
    <s v="Primario"/>
    <s v="SM 68"/>
    <m/>
    <n v="110601005"/>
    <s v="MATERIALES MANTENCION"/>
    <n v="8875"/>
    <n v="510104002"/>
    <x v="1"/>
    <x v="84"/>
    <x v="0"/>
    <s v="USD  48,76"/>
    <s v="USD 48,76"/>
    <m/>
    <s v="USD 49.909,30"/>
    <n v="36403"/>
    <m/>
    <n v="36654828"/>
    <m/>
    <m/>
    <n v="80869460"/>
  </r>
  <r>
    <x v="50"/>
    <d v="2021-07-14T00:00:00"/>
    <s v="Primario"/>
    <s v="SM 70"/>
    <m/>
    <n v="110601005"/>
    <s v="MATERIALES MANTENCION"/>
    <n v="8877"/>
    <n v="510104002"/>
    <x v="1"/>
    <x v="84"/>
    <x v="0"/>
    <s v="USD  262,00"/>
    <s v="USD 262,00"/>
    <m/>
    <s v="USD 50.171,30"/>
    <n v="195599"/>
    <m/>
    <n v="36850427"/>
    <m/>
    <m/>
    <n v="80869460"/>
  </r>
  <r>
    <x v="51"/>
    <d v="2021-08-18T00:00:00"/>
    <s v="Primario"/>
    <s v="TT 1592"/>
    <s v="33-373"/>
    <s v="P7609989-8"/>
    <s v="MANUEL ANTONIO VARGAS HIJERRA"/>
    <n v="9538"/>
    <n v="510104002"/>
    <x v="1"/>
    <x v="93"/>
    <x v="0"/>
    <s v="USD  1.041,81"/>
    <s v="USD 1.041,81"/>
    <m/>
    <s v="USD 51.213,11"/>
    <n v="785700"/>
    <m/>
    <n v="37636127"/>
    <n v="785700"/>
    <m/>
    <n v="81655160"/>
  </r>
  <r>
    <x v="52"/>
    <d v="2021-08-19T00:00:00"/>
    <s v="Primario"/>
    <s v="TT 1560"/>
    <s v="33-190"/>
    <s v="P77119502-4"/>
    <s v="AKVA GROUP LAND BASED AMERICAS S.A."/>
    <n v="9416"/>
    <n v="510104002"/>
    <x v="1"/>
    <x v="94"/>
    <x v="1"/>
    <s v="USD  1.421,60"/>
    <s v="USD 1.421,60"/>
    <m/>
    <s v="USD 52.634,71"/>
    <n v="1080000"/>
    <m/>
    <n v="38716127"/>
    <n v="1080000"/>
    <m/>
    <n v="82735160"/>
  </r>
  <r>
    <x v="52"/>
    <d v="2021-08-19T00:00:00"/>
    <s v="Primario"/>
    <s v="TT 1561"/>
    <s v="33-191"/>
    <s v="P77119502-4"/>
    <s v="AKVA GROUP LAND BASED AMERICAS S.A."/>
    <n v="9417"/>
    <n v="510104002"/>
    <x v="1"/>
    <x v="95"/>
    <x v="1"/>
    <s v="USD  1.184,66"/>
    <s v="USD 1.184,66"/>
    <m/>
    <s v="USD 53.819,37"/>
    <n v="900000"/>
    <m/>
    <n v="39616127"/>
    <n v="900000"/>
    <m/>
    <n v="83635160"/>
  </r>
  <r>
    <x v="53"/>
    <d v="2021-07-22T00:00:00"/>
    <s v="Primario"/>
    <s v="SM 100"/>
    <m/>
    <n v="110601005"/>
    <s v="MATERIALES MANTENCION"/>
    <n v="9411"/>
    <n v="510104002"/>
    <x v="1"/>
    <x v="84"/>
    <x v="0"/>
    <s v="USD  24,40"/>
    <s v="USD 24,40"/>
    <m/>
    <s v="USD 53.843,77"/>
    <n v="18431"/>
    <m/>
    <n v="39634558"/>
    <m/>
    <m/>
    <n v="83635160"/>
  </r>
  <r>
    <x v="54"/>
    <d v="2021-07-30T00:00:00"/>
    <s v="Primario"/>
    <s v="SM 132"/>
    <m/>
    <n v="110601005"/>
    <s v="MATERIALES MANTENCION"/>
    <n v="9732"/>
    <n v="510104002"/>
    <x v="1"/>
    <x v="84"/>
    <x v="0"/>
    <s v="USD  39,55"/>
    <s v="USD 39,55"/>
    <m/>
    <s v="USD 53.883,32"/>
    <n v="30000"/>
    <m/>
    <n v="39664558"/>
    <m/>
    <m/>
    <n v="83635160"/>
  </r>
  <r>
    <x v="16"/>
    <d v="2021-03-08T00:00:00"/>
    <s v="Primario"/>
    <s v="TT 558"/>
    <s v="33-1072"/>
    <s v="P76879095-7"/>
    <s v="KOTTA LIMITADA"/>
    <n v="1811"/>
    <n v="510104003"/>
    <x v="2"/>
    <x v="96"/>
    <x v="0"/>
    <s v="USD  762,05"/>
    <s v="USD 762,05"/>
    <m/>
    <s v="USD 9.442,07"/>
    <n v="556704"/>
    <m/>
    <n v="6824586"/>
    <n v="556704"/>
    <m/>
    <n v="-64631702"/>
  </r>
  <r>
    <x v="16"/>
    <d v="2021-03-08T00:00:00"/>
    <s v="Primario"/>
    <s v="TT 561"/>
    <s v="33-1071"/>
    <s v="P76879095-7"/>
    <s v="KOTTA LIMITADA"/>
    <n v="1815"/>
    <n v="510104003"/>
    <x v="2"/>
    <x v="97"/>
    <x v="0"/>
    <s v="USD  453,22"/>
    <s v="USD 453,22"/>
    <m/>
    <s v="USD 9.895,29"/>
    <n v="331085"/>
    <m/>
    <n v="7155671"/>
    <n v="331085"/>
    <m/>
    <n v="-64300617"/>
  </r>
  <r>
    <x v="16"/>
    <d v="2021-03-08T00:00:00"/>
    <s v="Primario"/>
    <s v="TT 562"/>
    <s v="33-1070"/>
    <s v="P76879095-7"/>
    <s v="KOTTA LIMITADA"/>
    <n v="1817"/>
    <n v="510104003"/>
    <x v="2"/>
    <x v="98"/>
    <x v="0"/>
    <s v="USD  34,28"/>
    <s v="USD 34,28"/>
    <m/>
    <s v="USD 9.929,57"/>
    <n v="25044"/>
    <m/>
    <n v="7180715"/>
    <n v="25044"/>
    <m/>
    <n v="-64275573"/>
  </r>
  <r>
    <x v="16"/>
    <d v="2021-03-08T00:00:00"/>
    <s v="Primario"/>
    <s v="TT 564"/>
    <s v="33-1069"/>
    <s v="P76879095-7"/>
    <s v="KOTTA LIMITADA"/>
    <n v="1821"/>
    <n v="510104003"/>
    <x v="2"/>
    <x v="99"/>
    <x v="0"/>
    <s v="USD  296,78"/>
    <s v="USD 296,78"/>
    <m/>
    <s v="USD 10.226,35"/>
    <n v="216806"/>
    <m/>
    <n v="7397521"/>
    <n v="216806"/>
    <m/>
    <n v="-64058767"/>
  </r>
  <r>
    <x v="55"/>
    <d v="2021-03-09T00:00:00"/>
    <s v="Primario"/>
    <s v="TT 563"/>
    <s v="33-1081"/>
    <s v="P76879095-7"/>
    <s v="KOTTA LIMITADA"/>
    <n v="1818"/>
    <n v="510104003"/>
    <x v="2"/>
    <x v="100"/>
    <x v="0"/>
    <s v="USD  88,75"/>
    <s v="USD 88,75"/>
    <m/>
    <s v="USD 10.315,10"/>
    <n v="65378"/>
    <m/>
    <n v="7462899"/>
    <n v="65378"/>
    <m/>
    <n v="-63993389"/>
  </r>
  <r>
    <x v="56"/>
    <d v="2021-03-22T00:00:00"/>
    <s v="Primario"/>
    <s v="TT 651"/>
    <s v="33-626327"/>
    <s v="P78928030-4"/>
    <s v="EECOL INDUSTRIAL ELECTRIC SUDAMERICA LIMITADA"/>
    <n v="2013"/>
    <n v="510104003"/>
    <x v="2"/>
    <x v="101"/>
    <x v="0"/>
    <s v="USD  7,91"/>
    <s v="USD 7,91"/>
    <m/>
    <s v="USD 10.323,01"/>
    <n v="5696"/>
    <m/>
    <n v="7468595"/>
    <n v="5696"/>
    <m/>
    <n v="-63987693"/>
  </r>
  <r>
    <x v="57"/>
    <d v="2021-04-05T00:00:00"/>
    <s v="Primario"/>
    <s v="TT 731"/>
    <s v="33-626327"/>
    <s v="P78928030-4"/>
    <s v="EECOL INDUSTRIAL ELECTRIC SUDAMERICA LIMITADA"/>
    <n v="2512"/>
    <n v="510104003"/>
    <x v="2"/>
    <x v="102"/>
    <x v="0"/>
    <s v="USD  7,81"/>
    <s v="USD 7,81"/>
    <m/>
    <s v="USD 10.330,82"/>
    <n v="5696"/>
    <m/>
    <n v="7474291"/>
    <n v="5696"/>
    <m/>
    <n v="-63981997"/>
  </r>
  <r>
    <x v="57"/>
    <d v="2021-04-05T00:00:00"/>
    <s v="Primario"/>
    <s v="TT 805"/>
    <s v="33-626327"/>
    <s v="P78928030-4"/>
    <s v="EECOL INDUSTRIAL ELECTRIC SUDAMERICA LIMITADA"/>
    <n v="3018"/>
    <n v="510104003"/>
    <x v="2"/>
    <x v="103"/>
    <x v="0"/>
    <s v="USD  7,81"/>
    <s v="USD 7,81"/>
    <m/>
    <s v="USD 10.338,63"/>
    <n v="5696"/>
    <m/>
    <n v="7479987"/>
    <n v="5696"/>
    <m/>
    <n v="-63976301"/>
  </r>
  <r>
    <x v="57"/>
    <d v="2021-03-05T00:00:00"/>
    <s v="Primario"/>
    <s v="PC 99"/>
    <s v="61-30569"/>
    <s v="P78928030-4"/>
    <s v="EECOL INDUSTRIAL ELECTRIC SUDAMERICA LIMITADA"/>
    <n v="3081"/>
    <n v="510104003"/>
    <x v="2"/>
    <x v="104"/>
    <x v="0"/>
    <s v="USD (7,91)"/>
    <m/>
    <s v="USD 7,91"/>
    <s v="USD 10.330,72"/>
    <m/>
    <n v="5696"/>
    <n v="7474291"/>
    <m/>
    <n v="5696"/>
    <n v="-63981997"/>
  </r>
  <r>
    <x v="57"/>
    <d v="2021-04-05T00:00:00"/>
    <s v="Primario"/>
    <s v="PC 107"/>
    <s v="NT-1"/>
    <s v="P78928030-4"/>
    <s v="EECOL INDUSTRIAL ELECTRIC SUDAMERICA LIMITADA"/>
    <n v="6441"/>
    <n v="510104003"/>
    <x v="2"/>
    <x v="105"/>
    <x v="0"/>
    <s v="USD (7,81)"/>
    <m/>
    <s v="USD 7,81"/>
    <s v="USD 10.322,91"/>
    <m/>
    <n v="5696"/>
    <n v="7468595"/>
    <m/>
    <n v="5696"/>
    <n v="-63987693"/>
  </r>
  <r>
    <x v="58"/>
    <d v="2021-04-15T00:00:00"/>
    <s v="Primario"/>
    <s v="TT 748"/>
    <s v="33-1167"/>
    <s v="P76879095-7"/>
    <s v="KOTTA LIMITADA"/>
    <n v="2559"/>
    <n v="510104003"/>
    <x v="2"/>
    <x v="106"/>
    <x v="0"/>
    <s v="USD  465,31"/>
    <s v="USD 465,31"/>
    <m/>
    <s v="USD 10.788,22"/>
    <n v="335715"/>
    <m/>
    <n v="7804310"/>
    <n v="335715"/>
    <m/>
    <n v="-63651978"/>
  </r>
  <r>
    <x v="59"/>
    <d v="2021-04-21T00:00:00"/>
    <s v="Primario"/>
    <s v="TT 803"/>
    <s v="33-1183"/>
    <s v="P76879095-7"/>
    <s v="KOTTA LIMITADA"/>
    <n v="3016"/>
    <n v="510104003"/>
    <x v="2"/>
    <x v="107"/>
    <x v="0"/>
    <s v="USD  20,83"/>
    <s v="USD 20,83"/>
    <m/>
    <s v="USD 10.809,05"/>
    <n v="14958"/>
    <m/>
    <n v="7819268"/>
    <n v="14958"/>
    <m/>
    <n v="-63637020"/>
  </r>
  <r>
    <x v="60"/>
    <d v="2021-05-12T00:00:00"/>
    <s v="Primario"/>
    <s v="TT 968"/>
    <s v="33-4073042"/>
    <s v="P88909800-7"/>
    <s v="COVEPA SPA"/>
    <n v="4559"/>
    <n v="510104003"/>
    <x v="2"/>
    <x v="108"/>
    <x v="1"/>
    <s v="USD  375,39"/>
    <s v="USD 375,39"/>
    <m/>
    <s v="USD 11.184,44"/>
    <n v="266990"/>
    <m/>
    <n v="8086258"/>
    <n v="266990"/>
    <m/>
    <n v="-63370030"/>
  </r>
  <r>
    <x v="4"/>
    <d v="2021-05-26T00:00:00"/>
    <s v="Primario"/>
    <s v="TT 1054"/>
    <s v="33-7057"/>
    <s v="P76423184-8"/>
    <s v="DMU ENERGY LTDA"/>
    <n v="5981"/>
    <n v="510104003"/>
    <x v="2"/>
    <x v="109"/>
    <x v="0"/>
    <s v="USD  40,38"/>
    <s v="USD 40,38"/>
    <m/>
    <s v="USD 11.224,82"/>
    <n v="28773"/>
    <m/>
    <n v="8115031"/>
    <n v="28773"/>
    <m/>
    <n v="-63341257"/>
  </r>
  <r>
    <x v="61"/>
    <d v="2021-06-11T00:00:00"/>
    <s v="Primario"/>
    <s v="TT 1189"/>
    <s v="33-600220"/>
    <s v="P77425090-5"/>
    <s v="DARTEL PUERTO MONTT LTDA"/>
    <n v="6741"/>
    <n v="510104003"/>
    <x v="2"/>
    <x v="110"/>
    <x v="0"/>
    <s v="USD  128,39"/>
    <s v="USD 128,39"/>
    <m/>
    <s v="USD 11.353,21"/>
    <n v="89885"/>
    <m/>
    <n v="8204916"/>
    <n v="89885"/>
    <m/>
    <n v="-63251372"/>
  </r>
  <r>
    <x v="61"/>
    <d v="2021-06-11T00:00:00"/>
    <s v="Primario"/>
    <s v="TT 1190"/>
    <s v="33-600221"/>
    <s v="P77425090-5"/>
    <s v="DARTEL PUERTO MONTT LTDA"/>
    <n v="6742"/>
    <n v="510104003"/>
    <x v="2"/>
    <x v="111"/>
    <x v="0"/>
    <s v="USD  64,84"/>
    <s v="USD 64,84"/>
    <m/>
    <s v="USD 11.418,05"/>
    <n v="45390"/>
    <m/>
    <n v="8250306"/>
    <n v="45390"/>
    <m/>
    <n v="-63205982"/>
  </r>
  <r>
    <x v="61"/>
    <d v="2021-06-11T00:00:00"/>
    <s v="Primario"/>
    <s v="TT 1191"/>
    <s v="33-600222"/>
    <s v="P77425090-5"/>
    <s v="DARTEL PUERTO MONTT LTDA"/>
    <n v="6743"/>
    <n v="510104003"/>
    <x v="2"/>
    <x v="112"/>
    <x v="0"/>
    <s v="USD  55,44"/>
    <s v="USD 55,44"/>
    <m/>
    <s v="USD 11.473,49"/>
    <n v="38810"/>
    <m/>
    <n v="8289116"/>
    <n v="38810"/>
    <m/>
    <n v="-63167172"/>
  </r>
  <r>
    <x v="41"/>
    <d v="2021-06-01T00:00:00"/>
    <s v="Primario"/>
    <s v="AS 7696"/>
    <m/>
    <s v="P76233631-6"/>
    <s v="SOCIEDAD COMERCIAL GARCIA LIMITADA"/>
    <n v="8974"/>
    <n v="510104003"/>
    <x v="2"/>
    <x v="113"/>
    <x v="0"/>
    <s v="USD (14,71)"/>
    <m/>
    <s v="USD 14,71"/>
    <s v="USD 11.458,78"/>
    <m/>
    <n v="10623"/>
    <n v="8278493"/>
    <m/>
    <n v="10623"/>
    <n v="-63177795"/>
  </r>
  <r>
    <x v="62"/>
    <d v="2021-06-07T00:00:00"/>
    <s v="Primario"/>
    <s v="TT 1298"/>
    <s v="33-1793658"/>
    <s v="P81187800-6"/>
    <s v="COSMOPLAS S.A."/>
    <n v="7527"/>
    <n v="510104003"/>
    <x v="2"/>
    <x v="114"/>
    <x v="1"/>
    <s v="USD  608,48"/>
    <s v="USD 608,48"/>
    <m/>
    <s v="USD 12.067,26"/>
    <n v="436354"/>
    <m/>
    <n v="8714847"/>
    <n v="436354"/>
    <m/>
    <n v="-62741441"/>
  </r>
  <r>
    <x v="8"/>
    <d v="2021-07-08T00:00:00"/>
    <s v="Primario"/>
    <s v="TT 1286"/>
    <s v="33-1382"/>
    <s v="P76879095-7"/>
    <s v="KOTTA LIMITADA"/>
    <n v="7491"/>
    <n v="510104003"/>
    <x v="2"/>
    <x v="115"/>
    <x v="0"/>
    <s v="USD  281,17"/>
    <s v="USD 281,17"/>
    <m/>
    <s v="USD 12.348,43"/>
    <n v="201345"/>
    <m/>
    <n v="8916192"/>
    <n v="201345"/>
    <m/>
    <n v="-62540096"/>
  </r>
  <r>
    <x v="10"/>
    <d v="2021-07-19T00:00:00"/>
    <s v="Primario"/>
    <s v="TT 1437"/>
    <s v="33-602308"/>
    <s v="P77425090-5"/>
    <s v="DARTEL PUERTO MONTT LTDA"/>
    <n v="8508"/>
    <n v="510104003"/>
    <x v="2"/>
    <x v="116"/>
    <x v="0"/>
    <s v="USD  110,67"/>
    <s v="USD 110,67"/>
    <m/>
    <s v="USD 12.459,10"/>
    <n v="80250"/>
    <m/>
    <n v="8996442"/>
    <n v="80250"/>
    <m/>
    <n v="-62459846"/>
  </r>
  <r>
    <x v="45"/>
    <d v="2021-07-22T00:00:00"/>
    <s v="Primario"/>
    <s v="TT 1632"/>
    <s v="33-1407"/>
    <s v="P76879095-7"/>
    <s v="KOTTA LIMITADA"/>
    <n v="9678"/>
    <n v="510104003"/>
    <x v="2"/>
    <x v="117"/>
    <x v="0"/>
    <s v="USD  55,85"/>
    <s v="USD 55,85"/>
    <m/>
    <s v="USD 12.514,95"/>
    <n v="41681"/>
    <m/>
    <n v="9038123"/>
    <n v="41681"/>
    <m/>
    <n v="-62418165"/>
  </r>
  <r>
    <x v="45"/>
    <d v="2021-07-29T00:00:00"/>
    <s v="Primario"/>
    <s v="TT 1675"/>
    <s v="33-2880"/>
    <s v="P76184527-6"/>
    <s v="SOCIEDAD DE INVERSIONES RIO FRIO LIMITADA"/>
    <n v="9878"/>
    <n v="510104003"/>
    <x v="2"/>
    <x v="118"/>
    <x v="0"/>
    <s v="USD  139,16"/>
    <s v="USD 139,16"/>
    <m/>
    <s v="USD 12.654,11"/>
    <n v="101900"/>
    <m/>
    <n v="9140023"/>
    <n v="101900"/>
    <m/>
    <n v="-62316265"/>
  </r>
  <r>
    <x v="41"/>
    <d v="2021-06-30T00:00:00"/>
    <s v="Primario"/>
    <s v="TT 1372"/>
    <s v="33-5257"/>
    <s v="P78066140-2"/>
    <s v="HUBER INGENIERIA LIMITADA"/>
    <n v="8284"/>
    <n v="510104004"/>
    <x v="3"/>
    <x v="119"/>
    <x v="0"/>
    <s v="USD  2.648,85"/>
    <s v="USD 2.648,85"/>
    <m/>
    <s v="USD 3.586,40"/>
    <n v="1920206"/>
    <m/>
    <n v="2615390"/>
    <n v="1920206"/>
    <m/>
    <n v="26153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E86FA0-6F46-4E8B-8BB5-762501FCADF3}" name="TablaDinámica6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6:E14" firstHeaderRow="1" firstDataRow="2" firstDataCol="1" rowPageCount="1" colPageCount="1"/>
  <pivotFields count="23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5">
        <item x="0"/>
        <item x="1"/>
        <item x="3"/>
        <item x="2"/>
        <item t="default"/>
      </items>
    </pivotField>
    <pivotField axis="axisRow" showAll="0">
      <items count="121">
        <item x="25"/>
        <item x="26"/>
        <item x="24"/>
        <item x="45"/>
        <item x="44"/>
        <item x="43"/>
        <item x="42"/>
        <item x="54"/>
        <item x="5"/>
        <item x="106"/>
        <item x="107"/>
        <item x="2"/>
        <item x="115"/>
        <item x="117"/>
        <item x="80"/>
        <item x="79"/>
        <item x="78"/>
        <item x="77"/>
        <item x="76"/>
        <item x="75"/>
        <item x="31"/>
        <item x="32"/>
        <item x="50"/>
        <item x="39"/>
        <item x="57"/>
        <item x="114"/>
        <item x="52"/>
        <item x="94"/>
        <item x="95"/>
        <item x="59"/>
        <item x="72"/>
        <item x="73"/>
        <item x="1"/>
        <item x="70"/>
        <item x="10"/>
        <item x="18"/>
        <item x="58"/>
        <item x="90"/>
        <item x="91"/>
        <item x="118"/>
        <item x="51"/>
        <item x="3"/>
        <item x="4"/>
        <item x="65"/>
        <item x="8"/>
        <item x="68"/>
        <item x="6"/>
        <item x="7"/>
        <item x="9"/>
        <item x="93"/>
        <item x="30"/>
        <item x="12"/>
        <item x="89"/>
        <item x="34"/>
        <item x="81"/>
        <item x="37"/>
        <item x="108"/>
        <item x="48"/>
        <item x="92"/>
        <item x="55"/>
        <item x="60"/>
        <item x="62"/>
        <item x="86"/>
        <item x="69"/>
        <item x="36"/>
        <item x="35"/>
        <item x="119"/>
        <item x="38"/>
        <item x="41"/>
        <item x="49"/>
        <item x="63"/>
        <item x="88"/>
        <item x="110"/>
        <item x="111"/>
        <item x="112"/>
        <item x="116"/>
        <item x="103"/>
        <item x="102"/>
        <item x="66"/>
        <item x="11"/>
        <item x="87"/>
        <item x="109"/>
        <item x="40"/>
        <item x="56"/>
        <item x="64"/>
        <item x="53"/>
        <item x="13"/>
        <item x="14"/>
        <item x="74"/>
        <item x="83"/>
        <item x="82"/>
        <item x="85"/>
        <item x="17"/>
        <item x="67"/>
        <item x="19"/>
        <item x="46"/>
        <item x="47"/>
        <item x="29"/>
        <item x="97"/>
        <item x="98"/>
        <item x="99"/>
        <item x="100"/>
        <item x="71"/>
        <item x="104"/>
        <item x="61"/>
        <item x="20"/>
        <item x="16"/>
        <item x="33"/>
        <item x="105"/>
        <item x="15"/>
        <item x="22"/>
        <item x="27"/>
        <item x="0"/>
        <item x="21"/>
        <item x="113"/>
        <item x="28"/>
        <item x="84"/>
        <item x="23"/>
        <item x="96"/>
        <item x="101"/>
        <item t="default"/>
      </items>
    </pivotField>
    <pivotField axis="axisPage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dataField="1" showAll="0"/>
    <pivotField showAll="0"/>
    <pivotField numFmtId="3" showAll="0"/>
    <pivotField showAll="0"/>
    <pivotField showAll="0"/>
    <pivotField numFmtId="3"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22"/>
    <field x="0"/>
    <field x="10"/>
  </rowFields>
  <rowItems count="7"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9"/>
  </colFields>
  <colItems count="4">
    <i>
      <x/>
    </i>
    <i>
      <x v="1"/>
    </i>
    <i>
      <x v="3"/>
    </i>
    <i t="grand">
      <x/>
    </i>
  </colItems>
  <pageFields count="1">
    <pageField fld="11" item="0" hier="-1"/>
  </pageFields>
  <dataFields count="1">
    <dataField name="Suma de Débito (MS)" fld="16" baseField="22" baseItem="2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1383-A748-4A34-83DD-02CC8BC1792E}">
  <dimension ref="A2:Z142"/>
  <sheetViews>
    <sheetView topLeftCell="E1" workbookViewId="0">
      <selection activeCell="K22" sqref="K22"/>
    </sheetView>
  </sheetViews>
  <sheetFormatPr baseColWidth="10" defaultRowHeight="15" x14ac:dyDescent="0.25"/>
  <cols>
    <col min="1" max="1" width="15.7109375" customWidth="1"/>
    <col min="3" max="4" width="11.42578125" customWidth="1"/>
    <col min="6" max="6" width="11.42578125" customWidth="1"/>
    <col min="7" max="7" width="42.7109375" customWidth="1"/>
    <col min="8" max="8" width="11.42578125" customWidth="1"/>
    <col min="10" max="10" width="37.85546875" bestFit="1" customWidth="1"/>
    <col min="11" max="11" width="62.42578125" customWidth="1"/>
    <col min="13" max="13" width="20.42578125" customWidth="1"/>
    <col min="14" max="14" width="16.7109375" customWidth="1"/>
    <col min="15" max="15" width="12.5703125" customWidth="1"/>
    <col min="16" max="16" width="14.85546875" customWidth="1"/>
    <col min="17" max="17" width="15.42578125" customWidth="1"/>
    <col min="18" max="18" width="13.28515625" customWidth="1"/>
    <col min="19" max="19" width="16" customWidth="1"/>
    <col min="20" max="20" width="15" customWidth="1"/>
    <col min="21" max="21" width="15.42578125" customWidth="1"/>
    <col min="22" max="22" width="11.42578125" customWidth="1"/>
    <col min="25" max="26" width="11.42578125" customWidth="1"/>
  </cols>
  <sheetData>
    <row r="2" spans="1:26" x14ac:dyDescent="0.25">
      <c r="A2" t="s">
        <v>859</v>
      </c>
    </row>
    <row r="4" spans="1:26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8</v>
      </c>
      <c r="G4" t="s">
        <v>9</v>
      </c>
      <c r="H4" t="s">
        <v>5</v>
      </c>
      <c r="I4" t="s">
        <v>6</v>
      </c>
      <c r="J4" t="s">
        <v>842</v>
      </c>
      <c r="K4" t="s">
        <v>7</v>
      </c>
      <c r="L4" t="s">
        <v>838</v>
      </c>
      <c r="M4" t="s">
        <v>10</v>
      </c>
      <c r="N4" t="s">
        <v>11</v>
      </c>
      <c r="O4" t="s">
        <v>12</v>
      </c>
      <c r="P4" t="s">
        <v>13</v>
      </c>
      <c r="Q4" t="s">
        <v>14</v>
      </c>
      <c r="R4" t="s">
        <v>15</v>
      </c>
      <c r="S4" t="s">
        <v>16</v>
      </c>
      <c r="T4" t="s">
        <v>17</v>
      </c>
      <c r="U4" t="s">
        <v>18</v>
      </c>
      <c r="V4" t="s">
        <v>19</v>
      </c>
      <c r="W4" t="s">
        <v>20</v>
      </c>
      <c r="X4" t="s">
        <v>21</v>
      </c>
      <c r="Y4" t="s">
        <v>22</v>
      </c>
      <c r="Z4" t="s">
        <v>837</v>
      </c>
    </row>
    <row r="5" spans="1:26" x14ac:dyDescent="0.25">
      <c r="A5" s="1">
        <v>44228</v>
      </c>
      <c r="B5" s="1">
        <v>44258</v>
      </c>
      <c r="C5" t="s">
        <v>23</v>
      </c>
      <c r="D5" t="s">
        <v>24</v>
      </c>
      <c r="E5" t="s">
        <v>25</v>
      </c>
      <c r="F5" t="s">
        <v>27</v>
      </c>
      <c r="G5" t="s">
        <v>28</v>
      </c>
      <c r="H5">
        <v>1770</v>
      </c>
      <c r="I5">
        <v>510104001</v>
      </c>
      <c r="J5" t="s">
        <v>843</v>
      </c>
      <c r="K5" t="s">
        <v>26</v>
      </c>
      <c r="M5" t="s">
        <v>29</v>
      </c>
      <c r="N5" t="s">
        <v>30</v>
      </c>
      <c r="P5" t="s">
        <v>31</v>
      </c>
      <c r="Q5" s="2">
        <v>50000</v>
      </c>
      <c r="S5" s="2">
        <v>1098517</v>
      </c>
      <c r="T5" s="2">
        <v>50000</v>
      </c>
      <c r="V5" s="2">
        <v>1329517</v>
      </c>
      <c r="W5" t="s">
        <v>32</v>
      </c>
      <c r="X5" t="s">
        <v>33</v>
      </c>
    </row>
    <row r="6" spans="1:26" x14ac:dyDescent="0.25">
      <c r="A6" s="1">
        <v>44256</v>
      </c>
      <c r="B6" s="1">
        <v>44284</v>
      </c>
      <c r="C6" t="s">
        <v>23</v>
      </c>
      <c r="D6" t="s">
        <v>34</v>
      </c>
      <c r="E6" t="s">
        <v>35</v>
      </c>
      <c r="F6" t="s">
        <v>37</v>
      </c>
      <c r="G6" t="s">
        <v>38</v>
      </c>
      <c r="H6">
        <v>2608</v>
      </c>
      <c r="I6">
        <v>510104001</v>
      </c>
      <c r="J6" t="s">
        <v>843</v>
      </c>
      <c r="K6" t="s">
        <v>36</v>
      </c>
      <c r="M6" t="s">
        <v>39</v>
      </c>
      <c r="N6" t="s">
        <v>40</v>
      </c>
      <c r="P6" t="s">
        <v>41</v>
      </c>
      <c r="Q6" s="2">
        <v>185250</v>
      </c>
      <c r="S6" s="2">
        <v>1283767</v>
      </c>
      <c r="T6" s="2">
        <v>185250</v>
      </c>
      <c r="V6" s="2">
        <v>1514767</v>
      </c>
      <c r="W6" t="s">
        <v>32</v>
      </c>
      <c r="X6" t="s">
        <v>33</v>
      </c>
    </row>
    <row r="7" spans="1:26" x14ac:dyDescent="0.25">
      <c r="A7" s="1">
        <v>44261</v>
      </c>
      <c r="B7" s="1">
        <v>44291</v>
      </c>
      <c r="C7" t="s">
        <v>23</v>
      </c>
      <c r="D7" t="s">
        <v>42</v>
      </c>
      <c r="E7" t="s">
        <v>43</v>
      </c>
      <c r="F7" t="s">
        <v>45</v>
      </c>
      <c r="G7" t="s">
        <v>46</v>
      </c>
      <c r="H7">
        <v>2593</v>
      </c>
      <c r="I7">
        <v>510104001</v>
      </c>
      <c r="J7" t="s">
        <v>843</v>
      </c>
      <c r="K7" t="s">
        <v>44</v>
      </c>
      <c r="M7" t="s">
        <v>47</v>
      </c>
      <c r="N7" t="s">
        <v>48</v>
      </c>
      <c r="P7" t="s">
        <v>49</v>
      </c>
      <c r="Q7" s="2">
        <v>164000</v>
      </c>
      <c r="S7" s="2">
        <v>1447767</v>
      </c>
      <c r="T7" s="2">
        <v>164000</v>
      </c>
      <c r="V7" s="2">
        <v>1678767</v>
      </c>
      <c r="W7" t="s">
        <v>50</v>
      </c>
      <c r="X7" t="s">
        <v>51</v>
      </c>
    </row>
    <row r="8" spans="1:26" x14ac:dyDescent="0.25">
      <c r="A8" s="1">
        <v>44294</v>
      </c>
      <c r="B8" s="1">
        <v>44326</v>
      </c>
      <c r="C8" t="s">
        <v>23</v>
      </c>
      <c r="D8" t="s">
        <v>52</v>
      </c>
      <c r="E8" t="s">
        <v>53</v>
      </c>
      <c r="F8" t="s">
        <v>55</v>
      </c>
      <c r="G8" t="s">
        <v>56</v>
      </c>
      <c r="H8">
        <v>4162</v>
      </c>
      <c r="I8">
        <v>510104001</v>
      </c>
      <c r="J8" t="s">
        <v>843</v>
      </c>
      <c r="K8" s="3" t="s">
        <v>54</v>
      </c>
      <c r="L8" t="s">
        <v>839</v>
      </c>
      <c r="M8" t="s">
        <v>57</v>
      </c>
      <c r="N8" t="s">
        <v>58</v>
      </c>
      <c r="P8" t="s">
        <v>59</v>
      </c>
      <c r="Q8" s="2">
        <v>1600000</v>
      </c>
      <c r="S8" s="2">
        <v>3047767</v>
      </c>
      <c r="T8" s="2">
        <v>1600000</v>
      </c>
      <c r="V8" s="2">
        <v>3278767</v>
      </c>
      <c r="W8" t="s">
        <v>32</v>
      </c>
      <c r="X8" t="s">
        <v>33</v>
      </c>
    </row>
    <row r="9" spans="1:26" x14ac:dyDescent="0.25">
      <c r="A9" s="1">
        <v>44317</v>
      </c>
      <c r="B9" s="1">
        <v>44340</v>
      </c>
      <c r="C9" t="s">
        <v>23</v>
      </c>
      <c r="D9" t="s">
        <v>60</v>
      </c>
      <c r="E9" t="s">
        <v>61</v>
      </c>
      <c r="F9" t="s">
        <v>63</v>
      </c>
      <c r="G9" t="s">
        <v>64</v>
      </c>
      <c r="H9">
        <v>4600</v>
      </c>
      <c r="I9">
        <v>510104001</v>
      </c>
      <c r="J9" t="s">
        <v>843</v>
      </c>
      <c r="K9" t="s">
        <v>62</v>
      </c>
      <c r="M9" t="s">
        <v>65</v>
      </c>
      <c r="N9" t="s">
        <v>66</v>
      </c>
      <c r="P9" t="s">
        <v>67</v>
      </c>
      <c r="Q9" s="2">
        <v>1339370</v>
      </c>
      <c r="S9" s="2">
        <v>4387137</v>
      </c>
      <c r="T9" s="2">
        <v>1339370</v>
      </c>
      <c r="V9" s="2">
        <v>4618137</v>
      </c>
      <c r="W9" t="s">
        <v>32</v>
      </c>
      <c r="X9" t="s">
        <v>33</v>
      </c>
    </row>
    <row r="10" spans="1:26" x14ac:dyDescent="0.25">
      <c r="A10" s="1">
        <v>44319</v>
      </c>
      <c r="B10" s="1">
        <v>44349</v>
      </c>
      <c r="C10" t="s">
        <v>23</v>
      </c>
      <c r="D10" t="s">
        <v>68</v>
      </c>
      <c r="E10" t="s">
        <v>69</v>
      </c>
      <c r="F10" t="s">
        <v>71</v>
      </c>
      <c r="G10" t="s">
        <v>72</v>
      </c>
      <c r="H10">
        <v>4962</v>
      </c>
      <c r="I10">
        <v>510104001</v>
      </c>
      <c r="J10" t="s">
        <v>843</v>
      </c>
      <c r="K10" t="s">
        <v>70</v>
      </c>
      <c r="M10" t="s">
        <v>73</v>
      </c>
      <c r="N10" t="s">
        <v>74</v>
      </c>
      <c r="P10" t="s">
        <v>75</v>
      </c>
      <c r="Q10" s="2">
        <v>1175000</v>
      </c>
      <c r="S10" s="2">
        <v>5562137</v>
      </c>
      <c r="T10" s="2">
        <v>1175000</v>
      </c>
      <c r="V10" s="2">
        <v>5793137</v>
      </c>
      <c r="W10" t="s">
        <v>32</v>
      </c>
      <c r="X10" t="s">
        <v>33</v>
      </c>
    </row>
    <row r="11" spans="1:26" x14ac:dyDescent="0.25">
      <c r="A11" s="1">
        <v>44320</v>
      </c>
      <c r="B11" s="1">
        <v>44350</v>
      </c>
      <c r="C11" t="s">
        <v>23</v>
      </c>
      <c r="D11" t="s">
        <v>76</v>
      </c>
      <c r="E11" t="s">
        <v>77</v>
      </c>
      <c r="F11" t="s">
        <v>79</v>
      </c>
      <c r="G11" t="s">
        <v>80</v>
      </c>
      <c r="H11">
        <v>4964</v>
      </c>
      <c r="I11">
        <v>510104001</v>
      </c>
      <c r="J11" t="s">
        <v>843</v>
      </c>
      <c r="K11" t="s">
        <v>78</v>
      </c>
      <c r="M11" t="s">
        <v>81</v>
      </c>
      <c r="N11" t="s">
        <v>82</v>
      </c>
      <c r="P11" t="s">
        <v>83</v>
      </c>
      <c r="Q11" s="2">
        <v>345000</v>
      </c>
      <c r="S11" s="2">
        <v>5907137</v>
      </c>
      <c r="T11" s="2">
        <v>345000</v>
      </c>
      <c r="V11" s="2">
        <v>6138137</v>
      </c>
      <c r="W11" t="s">
        <v>32</v>
      </c>
      <c r="X11" t="s">
        <v>33</v>
      </c>
    </row>
    <row r="12" spans="1:26" x14ac:dyDescent="0.25">
      <c r="A12" s="1">
        <v>44320</v>
      </c>
      <c r="B12" s="1">
        <v>44350</v>
      </c>
      <c r="C12" t="s">
        <v>23</v>
      </c>
      <c r="D12" t="s">
        <v>84</v>
      </c>
      <c r="E12" t="s">
        <v>85</v>
      </c>
      <c r="F12" t="s">
        <v>79</v>
      </c>
      <c r="G12" t="s">
        <v>80</v>
      </c>
      <c r="H12">
        <v>4965</v>
      </c>
      <c r="I12">
        <v>510104001</v>
      </c>
      <c r="J12" t="s">
        <v>843</v>
      </c>
      <c r="K12" t="s">
        <v>86</v>
      </c>
      <c r="M12" t="s">
        <v>87</v>
      </c>
      <c r="N12" t="s">
        <v>88</v>
      </c>
      <c r="P12" t="s">
        <v>89</v>
      </c>
      <c r="Q12" s="2">
        <v>485000</v>
      </c>
      <c r="S12" s="2">
        <v>6392137</v>
      </c>
      <c r="T12" s="2">
        <v>485000</v>
      </c>
      <c r="V12" s="2">
        <v>6623137</v>
      </c>
      <c r="W12" t="s">
        <v>90</v>
      </c>
      <c r="X12" t="s">
        <v>91</v>
      </c>
    </row>
    <row r="13" spans="1:26" x14ac:dyDescent="0.25">
      <c r="A13" s="1">
        <v>44320</v>
      </c>
      <c r="B13" s="1">
        <v>44350</v>
      </c>
      <c r="C13" t="s">
        <v>23</v>
      </c>
      <c r="D13" t="s">
        <v>92</v>
      </c>
      <c r="E13" t="s">
        <v>93</v>
      </c>
      <c r="F13" t="s">
        <v>79</v>
      </c>
      <c r="G13" t="s">
        <v>80</v>
      </c>
      <c r="H13">
        <v>4966</v>
      </c>
      <c r="I13">
        <v>510104001</v>
      </c>
      <c r="J13" t="s">
        <v>843</v>
      </c>
      <c r="K13" t="s">
        <v>94</v>
      </c>
      <c r="M13" t="s">
        <v>95</v>
      </c>
      <c r="N13" t="s">
        <v>96</v>
      </c>
      <c r="P13" t="s">
        <v>97</v>
      </c>
      <c r="Q13" s="2">
        <v>325000</v>
      </c>
      <c r="S13" s="2">
        <v>6717137</v>
      </c>
      <c r="T13" s="2">
        <v>325000</v>
      </c>
      <c r="V13" s="2">
        <v>6948137</v>
      </c>
      <c r="W13" t="s">
        <v>90</v>
      </c>
      <c r="X13" t="s">
        <v>91</v>
      </c>
    </row>
    <row r="14" spans="1:26" x14ac:dyDescent="0.25">
      <c r="A14" s="1">
        <v>44350</v>
      </c>
      <c r="B14" s="1">
        <v>44382</v>
      </c>
      <c r="C14" t="s">
        <v>23</v>
      </c>
      <c r="D14" t="s">
        <v>98</v>
      </c>
      <c r="E14" t="s">
        <v>99</v>
      </c>
      <c r="F14" t="s">
        <v>79</v>
      </c>
      <c r="G14" t="s">
        <v>80</v>
      </c>
      <c r="H14">
        <v>8288</v>
      </c>
      <c r="I14">
        <v>510104001</v>
      </c>
      <c r="J14" t="s">
        <v>843</v>
      </c>
      <c r="K14" s="3" t="s">
        <v>100</v>
      </c>
      <c r="L14" t="s">
        <v>840</v>
      </c>
      <c r="M14" t="s">
        <v>101</v>
      </c>
      <c r="N14" t="s">
        <v>102</v>
      </c>
      <c r="P14" t="s">
        <v>103</v>
      </c>
      <c r="Q14" s="2">
        <v>425000</v>
      </c>
      <c r="S14" s="2">
        <v>7142137</v>
      </c>
      <c r="T14" s="2">
        <v>425000</v>
      </c>
      <c r="V14" s="2">
        <v>7373137</v>
      </c>
      <c r="W14" t="s">
        <v>32</v>
      </c>
      <c r="X14" t="s">
        <v>33</v>
      </c>
    </row>
    <row r="15" spans="1:26" x14ac:dyDescent="0.25">
      <c r="A15" s="1">
        <v>44355</v>
      </c>
      <c r="B15" s="1">
        <v>44385</v>
      </c>
      <c r="C15" t="s">
        <v>23</v>
      </c>
      <c r="D15" t="s">
        <v>104</v>
      </c>
      <c r="E15" t="s">
        <v>105</v>
      </c>
      <c r="F15" t="s">
        <v>107</v>
      </c>
      <c r="G15" t="s">
        <v>108</v>
      </c>
      <c r="H15">
        <v>7526</v>
      </c>
      <c r="I15">
        <v>510104001</v>
      </c>
      <c r="J15" t="s">
        <v>843</v>
      </c>
      <c r="K15" t="s">
        <v>106</v>
      </c>
      <c r="M15" t="s">
        <v>109</v>
      </c>
      <c r="N15" t="s">
        <v>110</v>
      </c>
      <c r="P15" t="s">
        <v>111</v>
      </c>
      <c r="Q15" s="2">
        <v>1042000</v>
      </c>
      <c r="S15" s="2">
        <v>8184137</v>
      </c>
      <c r="T15" s="2">
        <v>1042000</v>
      </c>
      <c r="V15" s="2">
        <v>8415137</v>
      </c>
      <c r="W15" t="s">
        <v>32</v>
      </c>
      <c r="X15" t="s">
        <v>33</v>
      </c>
    </row>
    <row r="16" spans="1:26" x14ac:dyDescent="0.25">
      <c r="A16" s="1">
        <v>44355</v>
      </c>
      <c r="B16" s="1">
        <v>44385</v>
      </c>
      <c r="C16" t="s">
        <v>23</v>
      </c>
      <c r="D16" t="s">
        <v>112</v>
      </c>
      <c r="E16" t="s">
        <v>113</v>
      </c>
      <c r="F16" t="s">
        <v>115</v>
      </c>
      <c r="G16" t="s">
        <v>116</v>
      </c>
      <c r="H16">
        <v>8522</v>
      </c>
      <c r="I16">
        <v>510104001</v>
      </c>
      <c r="J16" t="s">
        <v>843</v>
      </c>
      <c r="K16" s="3" t="s">
        <v>114</v>
      </c>
      <c r="L16" t="s">
        <v>839</v>
      </c>
      <c r="M16" t="s">
        <v>117</v>
      </c>
      <c r="N16" t="s">
        <v>118</v>
      </c>
      <c r="P16" t="s">
        <v>119</v>
      </c>
      <c r="Q16" s="2">
        <v>3651360</v>
      </c>
      <c r="S16" s="2">
        <v>11835497</v>
      </c>
      <c r="T16" s="2">
        <v>3651360</v>
      </c>
      <c r="V16" s="2">
        <v>12066497</v>
      </c>
      <c r="W16" t="s">
        <v>32</v>
      </c>
      <c r="X16" t="s">
        <v>33</v>
      </c>
    </row>
    <row r="17" spans="1:24" x14ac:dyDescent="0.25">
      <c r="A17" s="1">
        <v>44356</v>
      </c>
      <c r="B17" s="1">
        <v>44386</v>
      </c>
      <c r="C17" t="s">
        <v>23</v>
      </c>
      <c r="D17" t="s">
        <v>120</v>
      </c>
      <c r="E17" t="s">
        <v>121</v>
      </c>
      <c r="F17" t="s">
        <v>63</v>
      </c>
      <c r="G17" t="s">
        <v>64</v>
      </c>
      <c r="H17">
        <v>7608</v>
      </c>
      <c r="I17">
        <v>510104001</v>
      </c>
      <c r="J17" t="s">
        <v>843</v>
      </c>
      <c r="K17" t="s">
        <v>122</v>
      </c>
      <c r="M17" t="s">
        <v>123</v>
      </c>
      <c r="N17" t="s">
        <v>124</v>
      </c>
      <c r="P17" t="s">
        <v>125</v>
      </c>
      <c r="Q17" s="2">
        <v>358448</v>
      </c>
      <c r="S17" s="2">
        <v>12193945</v>
      </c>
      <c r="T17" s="2">
        <v>358448</v>
      </c>
      <c r="V17" s="2">
        <v>12424945</v>
      </c>
      <c r="W17" t="s">
        <v>32</v>
      </c>
      <c r="X17" t="s">
        <v>33</v>
      </c>
    </row>
    <row r="18" spans="1:24" x14ac:dyDescent="0.25">
      <c r="A18" s="1">
        <v>44363</v>
      </c>
      <c r="B18" s="1">
        <v>44396</v>
      </c>
      <c r="C18" t="s">
        <v>23</v>
      </c>
      <c r="D18" t="s">
        <v>126</v>
      </c>
      <c r="E18" t="s">
        <v>127</v>
      </c>
      <c r="F18" t="s">
        <v>129</v>
      </c>
      <c r="G18" t="s">
        <v>130</v>
      </c>
      <c r="H18">
        <v>8385</v>
      </c>
      <c r="I18">
        <v>510104001</v>
      </c>
      <c r="J18" t="s">
        <v>843</v>
      </c>
      <c r="K18" t="s">
        <v>128</v>
      </c>
      <c r="M18" t="s">
        <v>131</v>
      </c>
      <c r="N18" t="s">
        <v>132</v>
      </c>
      <c r="P18" t="s">
        <v>133</v>
      </c>
      <c r="Q18" s="2">
        <v>1170000</v>
      </c>
      <c r="S18" s="2">
        <v>13363945</v>
      </c>
      <c r="T18" s="2">
        <v>1170000</v>
      </c>
      <c r="V18" s="2">
        <v>13594945</v>
      </c>
      <c r="W18" t="s">
        <v>32</v>
      </c>
      <c r="X18" t="s">
        <v>33</v>
      </c>
    </row>
    <row r="19" spans="1:24" x14ac:dyDescent="0.25">
      <c r="A19" s="1">
        <v>44363</v>
      </c>
      <c r="B19" s="1">
        <v>44396</v>
      </c>
      <c r="C19" t="s">
        <v>23</v>
      </c>
      <c r="D19" t="s">
        <v>134</v>
      </c>
      <c r="E19" t="s">
        <v>135</v>
      </c>
      <c r="F19" t="s">
        <v>129</v>
      </c>
      <c r="G19" t="s">
        <v>130</v>
      </c>
      <c r="H19">
        <v>8386</v>
      </c>
      <c r="I19">
        <v>510104001</v>
      </c>
      <c r="J19" t="s">
        <v>843</v>
      </c>
      <c r="K19" t="s">
        <v>136</v>
      </c>
      <c r="M19" t="s">
        <v>137</v>
      </c>
      <c r="N19" t="s">
        <v>138</v>
      </c>
      <c r="P19" t="s">
        <v>139</v>
      </c>
      <c r="Q19" s="2">
        <v>780000</v>
      </c>
      <c r="S19" s="2">
        <v>14143945</v>
      </c>
      <c r="T19" s="2">
        <v>780000</v>
      </c>
      <c r="V19" s="2">
        <v>14374945</v>
      </c>
      <c r="W19" t="s">
        <v>32</v>
      </c>
      <c r="X19" t="s">
        <v>33</v>
      </c>
    </row>
    <row r="20" spans="1:24" x14ac:dyDescent="0.25">
      <c r="A20" s="1">
        <v>44363</v>
      </c>
      <c r="B20" s="1">
        <v>44363</v>
      </c>
      <c r="C20" t="s">
        <v>23</v>
      </c>
      <c r="D20" t="s">
        <v>140</v>
      </c>
      <c r="F20">
        <v>120905001</v>
      </c>
      <c r="G20" t="s">
        <v>142</v>
      </c>
      <c r="H20">
        <v>8622</v>
      </c>
      <c r="I20">
        <v>510104001</v>
      </c>
      <c r="J20" t="s">
        <v>843</v>
      </c>
      <c r="K20" t="s">
        <v>141</v>
      </c>
      <c r="M20" t="s">
        <v>143</v>
      </c>
      <c r="O20" t="s">
        <v>138</v>
      </c>
      <c r="P20" t="s">
        <v>133</v>
      </c>
      <c r="R20" s="2">
        <v>780000</v>
      </c>
      <c r="S20" s="2">
        <v>13363945</v>
      </c>
      <c r="U20" s="2">
        <v>780000</v>
      </c>
      <c r="V20" s="2">
        <v>13594945</v>
      </c>
      <c r="W20" t="s">
        <v>32</v>
      </c>
      <c r="X20" t="s">
        <v>33</v>
      </c>
    </row>
    <row r="21" spans="1:24" x14ac:dyDescent="0.25">
      <c r="A21" s="1">
        <v>44363</v>
      </c>
      <c r="B21" s="1">
        <v>44363</v>
      </c>
      <c r="C21" t="s">
        <v>23</v>
      </c>
      <c r="D21" t="s">
        <v>140</v>
      </c>
      <c r="F21">
        <v>120905001</v>
      </c>
      <c r="G21" t="s">
        <v>142</v>
      </c>
      <c r="H21">
        <v>8622</v>
      </c>
      <c r="I21">
        <v>510104001</v>
      </c>
      <c r="J21" t="s">
        <v>843</v>
      </c>
      <c r="K21" t="s">
        <v>141</v>
      </c>
      <c r="M21" t="s">
        <v>144</v>
      </c>
      <c r="O21" t="s">
        <v>132</v>
      </c>
      <c r="P21" t="s">
        <v>125</v>
      </c>
      <c r="R21" s="2">
        <v>1170000</v>
      </c>
      <c r="S21" s="2">
        <v>12193945</v>
      </c>
      <c r="U21" s="2">
        <v>1170000</v>
      </c>
      <c r="V21" s="2">
        <v>12424945</v>
      </c>
      <c r="W21" t="s">
        <v>32</v>
      </c>
      <c r="X21" t="s">
        <v>33</v>
      </c>
    </row>
    <row r="22" spans="1:24" x14ac:dyDescent="0.25">
      <c r="A22" s="1">
        <v>44370</v>
      </c>
      <c r="B22" s="1">
        <v>44370</v>
      </c>
      <c r="C22" t="s">
        <v>23</v>
      </c>
      <c r="D22" t="s">
        <v>145</v>
      </c>
      <c r="E22" t="s">
        <v>146</v>
      </c>
      <c r="F22" t="s">
        <v>107</v>
      </c>
      <c r="G22" t="s">
        <v>108</v>
      </c>
      <c r="H22">
        <v>8379</v>
      </c>
      <c r="I22">
        <v>510104001</v>
      </c>
      <c r="J22" t="s">
        <v>843</v>
      </c>
      <c r="K22" t="s">
        <v>147</v>
      </c>
      <c r="M22" t="s">
        <v>148</v>
      </c>
      <c r="O22" t="s">
        <v>110</v>
      </c>
      <c r="P22" t="s">
        <v>149</v>
      </c>
      <c r="R22" s="2">
        <v>1042000</v>
      </c>
      <c r="S22" s="2">
        <v>11151945</v>
      </c>
      <c r="U22" s="2">
        <v>1042000</v>
      </c>
      <c r="V22" s="2">
        <v>11382945</v>
      </c>
      <c r="W22" t="s">
        <v>32</v>
      </c>
      <c r="X22" t="s">
        <v>33</v>
      </c>
    </row>
    <row r="23" spans="1:24" x14ac:dyDescent="0.25">
      <c r="A23" s="1">
        <v>44371</v>
      </c>
      <c r="B23" s="1">
        <v>44403</v>
      </c>
      <c r="C23" t="s">
        <v>23</v>
      </c>
      <c r="D23" t="s">
        <v>150</v>
      </c>
      <c r="E23" t="s">
        <v>151</v>
      </c>
      <c r="F23" t="s">
        <v>129</v>
      </c>
      <c r="G23" t="s">
        <v>130</v>
      </c>
      <c r="H23">
        <v>8332</v>
      </c>
      <c r="I23">
        <v>510104001</v>
      </c>
      <c r="J23" t="s">
        <v>843</v>
      </c>
      <c r="K23" t="s">
        <v>152</v>
      </c>
      <c r="M23" t="s">
        <v>153</v>
      </c>
      <c r="N23" t="s">
        <v>154</v>
      </c>
      <c r="P23" t="s">
        <v>155</v>
      </c>
      <c r="Q23" s="2">
        <v>1440000</v>
      </c>
      <c r="S23" s="2">
        <v>12591945</v>
      </c>
      <c r="T23" s="2">
        <v>1440000</v>
      </c>
      <c r="V23" s="2">
        <v>12822945</v>
      </c>
      <c r="W23" t="s">
        <v>32</v>
      </c>
      <c r="X23" t="s">
        <v>33</v>
      </c>
    </row>
    <row r="24" spans="1:24" x14ac:dyDescent="0.25">
      <c r="A24" s="1">
        <v>44377</v>
      </c>
      <c r="B24" s="1">
        <v>44407</v>
      </c>
      <c r="C24" t="s">
        <v>23</v>
      </c>
      <c r="D24" t="s">
        <v>156</v>
      </c>
      <c r="E24" t="s">
        <v>157</v>
      </c>
      <c r="F24" t="s">
        <v>107</v>
      </c>
      <c r="G24" t="s">
        <v>108</v>
      </c>
      <c r="H24">
        <v>8525</v>
      </c>
      <c r="I24">
        <v>510104001</v>
      </c>
      <c r="J24" t="s">
        <v>843</v>
      </c>
      <c r="K24" t="s">
        <v>158</v>
      </c>
      <c r="M24" t="s">
        <v>159</v>
      </c>
      <c r="N24" t="s">
        <v>160</v>
      </c>
      <c r="P24" t="s">
        <v>161</v>
      </c>
      <c r="Q24" s="2">
        <v>1042000</v>
      </c>
      <c r="S24" s="2">
        <v>13633945</v>
      </c>
      <c r="T24" s="2">
        <v>1042000</v>
      </c>
      <c r="V24" s="2">
        <v>13864945</v>
      </c>
      <c r="W24" t="s">
        <v>32</v>
      </c>
      <c r="X24" t="s">
        <v>33</v>
      </c>
    </row>
    <row r="25" spans="1:24" x14ac:dyDescent="0.25">
      <c r="A25" s="1">
        <v>44383</v>
      </c>
      <c r="B25" s="1">
        <v>44413</v>
      </c>
      <c r="C25" t="s">
        <v>23</v>
      </c>
      <c r="D25" t="s">
        <v>162</v>
      </c>
      <c r="E25" t="s">
        <v>163</v>
      </c>
      <c r="F25" t="s">
        <v>129</v>
      </c>
      <c r="G25" t="s">
        <v>130</v>
      </c>
      <c r="H25">
        <v>8592</v>
      </c>
      <c r="I25">
        <v>510104001</v>
      </c>
      <c r="J25" t="s">
        <v>843</v>
      </c>
      <c r="K25" t="s">
        <v>164</v>
      </c>
      <c r="M25" t="s">
        <v>165</v>
      </c>
      <c r="N25" t="s">
        <v>166</v>
      </c>
      <c r="P25" t="s">
        <v>167</v>
      </c>
      <c r="Q25" s="2">
        <v>1850000</v>
      </c>
      <c r="S25" s="2">
        <v>15483945</v>
      </c>
      <c r="T25" s="2">
        <v>1850000</v>
      </c>
      <c r="V25" s="2">
        <v>15714945</v>
      </c>
      <c r="W25" t="s">
        <v>32</v>
      </c>
      <c r="X25" t="s">
        <v>33</v>
      </c>
    </row>
    <row r="26" spans="1:24" x14ac:dyDescent="0.25">
      <c r="A26" s="1">
        <v>44386</v>
      </c>
      <c r="B26" s="1">
        <v>44386</v>
      </c>
      <c r="C26" t="s">
        <v>23</v>
      </c>
      <c r="D26" t="s">
        <v>168</v>
      </c>
      <c r="E26" t="s">
        <v>169</v>
      </c>
      <c r="F26" t="s">
        <v>115</v>
      </c>
      <c r="G26" t="s">
        <v>116</v>
      </c>
      <c r="H26">
        <v>8674</v>
      </c>
      <c r="I26">
        <v>510104001</v>
      </c>
      <c r="J26" t="s">
        <v>843</v>
      </c>
      <c r="K26" t="s">
        <v>170</v>
      </c>
      <c r="M26" t="s">
        <v>171</v>
      </c>
      <c r="O26" t="s">
        <v>118</v>
      </c>
      <c r="P26" t="s">
        <v>172</v>
      </c>
      <c r="R26" s="2">
        <v>3651360</v>
      </c>
      <c r="S26" s="2">
        <v>11832585</v>
      </c>
      <c r="U26" s="2">
        <v>3651360</v>
      </c>
      <c r="V26" s="2">
        <v>12063585</v>
      </c>
      <c r="W26" t="s">
        <v>32</v>
      </c>
      <c r="X26" t="s">
        <v>33</v>
      </c>
    </row>
    <row r="27" spans="1:24" x14ac:dyDescent="0.25">
      <c r="A27" s="1">
        <v>44228</v>
      </c>
      <c r="B27" s="1">
        <v>44258</v>
      </c>
      <c r="C27" t="s">
        <v>23</v>
      </c>
      <c r="D27" t="s">
        <v>173</v>
      </c>
      <c r="E27" t="s">
        <v>174</v>
      </c>
      <c r="F27" t="s">
        <v>27</v>
      </c>
      <c r="G27" t="s">
        <v>28</v>
      </c>
      <c r="H27">
        <v>1771</v>
      </c>
      <c r="I27">
        <v>510104002</v>
      </c>
      <c r="J27" t="s">
        <v>844</v>
      </c>
      <c r="K27" t="s">
        <v>175</v>
      </c>
      <c r="M27" t="s">
        <v>176</v>
      </c>
      <c r="N27" t="s">
        <v>177</v>
      </c>
      <c r="P27" t="s">
        <v>178</v>
      </c>
      <c r="Q27" s="2">
        <v>1150000</v>
      </c>
      <c r="S27" s="2">
        <v>-8688445</v>
      </c>
      <c r="T27" s="2">
        <v>1150000</v>
      </c>
      <c r="V27" s="2">
        <v>35173866</v>
      </c>
      <c r="W27" t="s">
        <v>90</v>
      </c>
      <c r="X27" t="s">
        <v>91</v>
      </c>
    </row>
    <row r="28" spans="1:24" x14ac:dyDescent="0.25">
      <c r="A28" s="1">
        <v>44228</v>
      </c>
      <c r="B28" s="1">
        <v>44258</v>
      </c>
      <c r="C28" t="s">
        <v>23</v>
      </c>
      <c r="D28" t="s">
        <v>179</v>
      </c>
      <c r="E28" t="s">
        <v>180</v>
      </c>
      <c r="F28" t="s">
        <v>27</v>
      </c>
      <c r="G28" t="s">
        <v>28</v>
      </c>
      <c r="H28">
        <v>1772</v>
      </c>
      <c r="I28">
        <v>510104002</v>
      </c>
      <c r="J28" t="s">
        <v>844</v>
      </c>
      <c r="K28" t="s">
        <v>181</v>
      </c>
      <c r="M28" t="s">
        <v>182</v>
      </c>
      <c r="N28" t="s">
        <v>183</v>
      </c>
      <c r="P28" t="s">
        <v>184</v>
      </c>
      <c r="Q28" s="2">
        <v>680000</v>
      </c>
      <c r="S28" s="2">
        <v>-8008445</v>
      </c>
      <c r="T28" s="2">
        <v>680000</v>
      </c>
      <c r="V28" s="2">
        <v>35853866</v>
      </c>
      <c r="W28" t="s">
        <v>90</v>
      </c>
      <c r="X28" t="s">
        <v>91</v>
      </c>
    </row>
    <row r="29" spans="1:24" x14ac:dyDescent="0.25">
      <c r="A29" s="1">
        <v>44231</v>
      </c>
      <c r="B29" s="1">
        <v>44263</v>
      </c>
      <c r="C29" t="s">
        <v>23</v>
      </c>
      <c r="D29" t="s">
        <v>185</v>
      </c>
      <c r="E29" t="s">
        <v>186</v>
      </c>
      <c r="F29" t="s">
        <v>188</v>
      </c>
      <c r="G29" t="s">
        <v>189</v>
      </c>
      <c r="H29">
        <v>1620</v>
      </c>
      <c r="I29">
        <v>510104002</v>
      </c>
      <c r="J29" t="s">
        <v>844</v>
      </c>
      <c r="K29" t="s">
        <v>187</v>
      </c>
      <c r="M29" t="s">
        <v>190</v>
      </c>
      <c r="N29" t="s">
        <v>191</v>
      </c>
      <c r="P29" t="s">
        <v>192</v>
      </c>
      <c r="Q29" s="2">
        <v>595000</v>
      </c>
      <c r="S29" s="2">
        <v>-7413445</v>
      </c>
      <c r="T29" s="2">
        <v>595000</v>
      </c>
      <c r="V29" s="2">
        <v>36448866</v>
      </c>
      <c r="W29" t="s">
        <v>50</v>
      </c>
      <c r="X29" t="s">
        <v>51</v>
      </c>
    </row>
    <row r="30" spans="1:24" x14ac:dyDescent="0.25">
      <c r="A30" s="1">
        <v>44232</v>
      </c>
      <c r="B30" s="1">
        <v>44263</v>
      </c>
      <c r="C30" t="s">
        <v>23</v>
      </c>
      <c r="D30" t="s">
        <v>193</v>
      </c>
      <c r="E30" t="s">
        <v>194</v>
      </c>
      <c r="F30" t="s">
        <v>196</v>
      </c>
      <c r="G30" t="s">
        <v>197</v>
      </c>
      <c r="H30">
        <v>1616</v>
      </c>
      <c r="I30">
        <v>510104002</v>
      </c>
      <c r="J30" t="s">
        <v>844</v>
      </c>
      <c r="K30" s="3" t="s">
        <v>195</v>
      </c>
      <c r="L30" t="s">
        <v>839</v>
      </c>
      <c r="M30" t="s">
        <v>198</v>
      </c>
      <c r="N30" t="s">
        <v>199</v>
      </c>
      <c r="P30" t="s">
        <v>200</v>
      </c>
      <c r="Q30" s="2">
        <v>451000</v>
      </c>
      <c r="S30" s="2">
        <v>-6962445</v>
      </c>
      <c r="T30" s="2">
        <v>451000</v>
      </c>
      <c r="V30" s="2">
        <v>36899866</v>
      </c>
      <c r="W30" t="s">
        <v>32</v>
      </c>
      <c r="X30" t="s">
        <v>33</v>
      </c>
    </row>
    <row r="31" spans="1:24" x14ac:dyDescent="0.25">
      <c r="A31" s="1">
        <v>44235</v>
      </c>
      <c r="B31" s="1">
        <v>44265</v>
      </c>
      <c r="C31" t="s">
        <v>23</v>
      </c>
      <c r="D31" t="s">
        <v>201</v>
      </c>
      <c r="E31" t="s">
        <v>202</v>
      </c>
      <c r="F31" t="s">
        <v>204</v>
      </c>
      <c r="G31" t="s">
        <v>205</v>
      </c>
      <c r="H31">
        <v>1896</v>
      </c>
      <c r="I31">
        <v>510104002</v>
      </c>
      <c r="J31" t="s">
        <v>844</v>
      </c>
      <c r="K31" t="s">
        <v>203</v>
      </c>
      <c r="M31" t="s">
        <v>206</v>
      </c>
      <c r="N31" t="s">
        <v>207</v>
      </c>
      <c r="P31" t="s">
        <v>208</v>
      </c>
      <c r="Q31" s="2">
        <v>373000</v>
      </c>
      <c r="S31" s="2">
        <v>-6589445</v>
      </c>
      <c r="T31" s="2">
        <v>373000</v>
      </c>
      <c r="V31" s="2">
        <v>37272866</v>
      </c>
      <c r="W31" t="s">
        <v>209</v>
      </c>
      <c r="X31" t="s">
        <v>210</v>
      </c>
    </row>
    <row r="32" spans="1:24" x14ac:dyDescent="0.25">
      <c r="A32" s="1">
        <v>44236</v>
      </c>
      <c r="B32" s="1">
        <v>44266</v>
      </c>
      <c r="C32" t="s">
        <v>23</v>
      </c>
      <c r="D32" t="s">
        <v>211</v>
      </c>
      <c r="E32" t="s">
        <v>212</v>
      </c>
      <c r="F32" t="s">
        <v>204</v>
      </c>
      <c r="G32" t="s">
        <v>205</v>
      </c>
      <c r="H32">
        <v>1897</v>
      </c>
      <c r="I32">
        <v>510104002</v>
      </c>
      <c r="J32" t="s">
        <v>844</v>
      </c>
      <c r="K32" t="s">
        <v>213</v>
      </c>
      <c r="M32" t="s">
        <v>214</v>
      </c>
      <c r="N32" t="s">
        <v>215</v>
      </c>
      <c r="P32" t="s">
        <v>216</v>
      </c>
      <c r="Q32" s="2">
        <v>176500</v>
      </c>
      <c r="S32" s="2">
        <v>-6412945</v>
      </c>
      <c r="T32" s="2">
        <v>176500</v>
      </c>
      <c r="V32" s="2">
        <v>37449366</v>
      </c>
      <c r="W32" t="s">
        <v>209</v>
      </c>
      <c r="X32" t="s">
        <v>210</v>
      </c>
    </row>
    <row r="33" spans="1:24" x14ac:dyDescent="0.25">
      <c r="A33" s="1">
        <v>44238</v>
      </c>
      <c r="B33" s="1">
        <v>44270</v>
      </c>
      <c r="C33" t="s">
        <v>23</v>
      </c>
      <c r="D33" t="s">
        <v>217</v>
      </c>
      <c r="E33" t="s">
        <v>218</v>
      </c>
      <c r="F33" t="s">
        <v>55</v>
      </c>
      <c r="G33" t="s">
        <v>56</v>
      </c>
      <c r="H33">
        <v>1898</v>
      </c>
      <c r="I33">
        <v>510104002</v>
      </c>
      <c r="J33" t="s">
        <v>844</v>
      </c>
      <c r="K33" s="3" t="s">
        <v>219</v>
      </c>
      <c r="L33" t="s">
        <v>839</v>
      </c>
      <c r="M33" t="s">
        <v>220</v>
      </c>
      <c r="N33" t="s">
        <v>221</v>
      </c>
      <c r="P33" t="s">
        <v>222</v>
      </c>
      <c r="Q33" s="2">
        <v>700000</v>
      </c>
      <c r="S33" s="2">
        <v>-5712945</v>
      </c>
      <c r="T33" s="2">
        <v>700000</v>
      </c>
      <c r="V33" s="2">
        <v>38149366</v>
      </c>
      <c r="W33" t="s">
        <v>32</v>
      </c>
      <c r="X33" t="s">
        <v>33</v>
      </c>
    </row>
    <row r="34" spans="1:24" x14ac:dyDescent="0.25">
      <c r="A34" s="1">
        <v>44243</v>
      </c>
      <c r="B34" s="1">
        <v>44273</v>
      </c>
      <c r="C34" t="s">
        <v>23</v>
      </c>
      <c r="D34" t="s">
        <v>223</v>
      </c>
      <c r="E34" t="s">
        <v>224</v>
      </c>
      <c r="F34" t="s">
        <v>79</v>
      </c>
      <c r="G34" t="s">
        <v>80</v>
      </c>
      <c r="H34">
        <v>1904</v>
      </c>
      <c r="I34">
        <v>510104002</v>
      </c>
      <c r="J34" t="s">
        <v>844</v>
      </c>
      <c r="K34" t="s">
        <v>225</v>
      </c>
      <c r="M34" t="s">
        <v>226</v>
      </c>
      <c r="N34" t="s">
        <v>227</v>
      </c>
      <c r="P34" t="s">
        <v>228</v>
      </c>
      <c r="Q34" s="2">
        <v>108987</v>
      </c>
      <c r="S34" s="2">
        <v>-5603958</v>
      </c>
      <c r="T34" s="2">
        <v>108987</v>
      </c>
      <c r="V34" s="2">
        <v>38258353</v>
      </c>
      <c r="W34" t="s">
        <v>32</v>
      </c>
      <c r="X34" t="s">
        <v>33</v>
      </c>
    </row>
    <row r="35" spans="1:24" x14ac:dyDescent="0.25">
      <c r="A35" s="1">
        <v>44252</v>
      </c>
      <c r="B35" s="1">
        <v>44284</v>
      </c>
      <c r="C35" t="s">
        <v>23</v>
      </c>
      <c r="D35" t="s">
        <v>229</v>
      </c>
      <c r="E35" t="s">
        <v>230</v>
      </c>
      <c r="F35" t="s">
        <v>232</v>
      </c>
      <c r="G35" t="s">
        <v>233</v>
      </c>
      <c r="H35">
        <v>1795</v>
      </c>
      <c r="I35">
        <v>510104002</v>
      </c>
      <c r="J35" t="s">
        <v>844</v>
      </c>
      <c r="K35" t="s">
        <v>231</v>
      </c>
      <c r="M35" t="s">
        <v>234</v>
      </c>
      <c r="N35" t="s">
        <v>235</v>
      </c>
      <c r="P35" t="s">
        <v>236</v>
      </c>
      <c r="Q35" s="2">
        <v>973097</v>
      </c>
      <c r="S35" s="2">
        <v>-4630861</v>
      </c>
      <c r="T35" s="2">
        <v>973097</v>
      </c>
      <c r="V35" s="2">
        <v>39231450</v>
      </c>
      <c r="W35" t="s">
        <v>32</v>
      </c>
      <c r="X35" t="s">
        <v>33</v>
      </c>
    </row>
    <row r="36" spans="1:24" x14ac:dyDescent="0.25">
      <c r="A36" s="1">
        <v>44256</v>
      </c>
      <c r="B36" s="1">
        <v>44284</v>
      </c>
      <c r="C36" t="s">
        <v>23</v>
      </c>
      <c r="D36" t="s">
        <v>237</v>
      </c>
      <c r="E36" t="s">
        <v>238</v>
      </c>
      <c r="F36" t="s">
        <v>240</v>
      </c>
      <c r="G36" t="s">
        <v>241</v>
      </c>
      <c r="H36">
        <v>2587</v>
      </c>
      <c r="I36">
        <v>510104002</v>
      </c>
      <c r="J36" t="s">
        <v>844</v>
      </c>
      <c r="K36" t="s">
        <v>239</v>
      </c>
      <c r="M36" t="s">
        <v>242</v>
      </c>
      <c r="N36" t="s">
        <v>243</v>
      </c>
      <c r="P36" t="s">
        <v>244</v>
      </c>
      <c r="Q36" s="2">
        <v>620000</v>
      </c>
      <c r="S36" s="2">
        <v>-4010861</v>
      </c>
      <c r="T36" s="2">
        <v>620000</v>
      </c>
      <c r="V36" s="2">
        <v>39851450</v>
      </c>
      <c r="W36" t="s">
        <v>32</v>
      </c>
      <c r="X36" t="s">
        <v>33</v>
      </c>
    </row>
    <row r="37" spans="1:24" x14ac:dyDescent="0.25">
      <c r="A37" s="1">
        <v>44265</v>
      </c>
      <c r="B37" s="1">
        <v>44295</v>
      </c>
      <c r="C37" t="s">
        <v>23</v>
      </c>
      <c r="D37" t="s">
        <v>245</v>
      </c>
      <c r="E37" t="s">
        <v>246</v>
      </c>
      <c r="F37" t="s">
        <v>248</v>
      </c>
      <c r="G37" t="s">
        <v>249</v>
      </c>
      <c r="H37">
        <v>3012</v>
      </c>
      <c r="I37">
        <v>510104002</v>
      </c>
      <c r="J37" t="s">
        <v>844</v>
      </c>
      <c r="K37" t="s">
        <v>247</v>
      </c>
      <c r="M37" t="s">
        <v>250</v>
      </c>
      <c r="N37" t="s">
        <v>251</v>
      </c>
      <c r="P37" t="s">
        <v>252</v>
      </c>
      <c r="Q37" s="2">
        <v>487634</v>
      </c>
      <c r="S37" s="2">
        <v>-3523227</v>
      </c>
      <c r="T37" s="2">
        <v>487634</v>
      </c>
      <c r="V37" s="2">
        <v>40339084</v>
      </c>
      <c r="W37" t="s">
        <v>32</v>
      </c>
      <c r="X37" t="s">
        <v>33</v>
      </c>
    </row>
    <row r="38" spans="1:24" x14ac:dyDescent="0.25">
      <c r="A38" s="1">
        <v>44265</v>
      </c>
      <c r="B38" s="1">
        <v>44295</v>
      </c>
      <c r="C38" t="s">
        <v>23</v>
      </c>
      <c r="D38" t="s">
        <v>253</v>
      </c>
      <c r="E38" t="s">
        <v>254</v>
      </c>
      <c r="F38" t="s">
        <v>248</v>
      </c>
      <c r="G38" t="s">
        <v>249</v>
      </c>
      <c r="H38">
        <v>3013</v>
      </c>
      <c r="I38">
        <v>510104002</v>
      </c>
      <c r="J38" t="s">
        <v>844</v>
      </c>
      <c r="K38" t="s">
        <v>255</v>
      </c>
      <c r="M38" t="s">
        <v>256</v>
      </c>
      <c r="N38" t="s">
        <v>257</v>
      </c>
      <c r="P38" t="s">
        <v>258</v>
      </c>
      <c r="Q38" s="2">
        <v>1586967</v>
      </c>
      <c r="S38" s="2">
        <v>-1936260</v>
      </c>
      <c r="T38" s="2">
        <v>1586967</v>
      </c>
      <c r="V38" s="2">
        <v>41926051</v>
      </c>
      <c r="W38" t="s">
        <v>32</v>
      </c>
      <c r="X38" t="s">
        <v>33</v>
      </c>
    </row>
    <row r="39" spans="1:24" x14ac:dyDescent="0.25">
      <c r="A39" s="1">
        <v>44266</v>
      </c>
      <c r="B39" s="1">
        <v>44284</v>
      </c>
      <c r="C39" t="s">
        <v>23</v>
      </c>
      <c r="D39" t="s">
        <v>259</v>
      </c>
      <c r="E39" t="s">
        <v>260</v>
      </c>
      <c r="F39" t="s">
        <v>232</v>
      </c>
      <c r="G39" t="s">
        <v>233</v>
      </c>
      <c r="H39">
        <v>3042</v>
      </c>
      <c r="I39">
        <v>510104002</v>
      </c>
      <c r="J39" t="s">
        <v>844</v>
      </c>
      <c r="K39" t="s">
        <v>261</v>
      </c>
      <c r="M39" t="s">
        <v>262</v>
      </c>
      <c r="O39" t="s">
        <v>235</v>
      </c>
      <c r="P39" t="s">
        <v>263</v>
      </c>
      <c r="R39" s="2">
        <v>973097</v>
      </c>
      <c r="S39" s="2">
        <v>-2909357</v>
      </c>
      <c r="U39" s="2">
        <v>973097</v>
      </c>
      <c r="V39" s="2">
        <v>40952954</v>
      </c>
      <c r="W39" t="s">
        <v>32</v>
      </c>
      <c r="X39" t="s">
        <v>33</v>
      </c>
    </row>
    <row r="40" spans="1:24" x14ac:dyDescent="0.25">
      <c r="A40" s="1">
        <v>44266</v>
      </c>
      <c r="B40" s="1">
        <v>44266</v>
      </c>
      <c r="C40" t="s">
        <v>23</v>
      </c>
      <c r="D40" t="s">
        <v>264</v>
      </c>
      <c r="E40" t="s">
        <v>265</v>
      </c>
      <c r="F40" t="s">
        <v>232</v>
      </c>
      <c r="G40" t="s">
        <v>233</v>
      </c>
      <c r="H40">
        <v>3490</v>
      </c>
      <c r="I40">
        <v>510104002</v>
      </c>
      <c r="J40" t="s">
        <v>844</v>
      </c>
      <c r="K40" t="s">
        <v>266</v>
      </c>
      <c r="M40" t="s">
        <v>267</v>
      </c>
      <c r="N40" t="s">
        <v>268</v>
      </c>
      <c r="P40" t="s">
        <v>269</v>
      </c>
      <c r="Q40" s="2">
        <v>973097</v>
      </c>
      <c r="S40" s="2">
        <v>-1936260</v>
      </c>
      <c r="T40" s="2">
        <v>973097</v>
      </c>
      <c r="V40" s="2">
        <v>41926051</v>
      </c>
      <c r="W40" t="s">
        <v>32</v>
      </c>
      <c r="X40" t="s">
        <v>33</v>
      </c>
    </row>
    <row r="41" spans="1:24" x14ac:dyDescent="0.25">
      <c r="A41" s="1">
        <v>44276</v>
      </c>
      <c r="B41" s="1">
        <v>44306</v>
      </c>
      <c r="C41" t="s">
        <v>23</v>
      </c>
      <c r="D41" t="s">
        <v>270</v>
      </c>
      <c r="E41" t="s">
        <v>271</v>
      </c>
      <c r="F41" t="s">
        <v>273</v>
      </c>
      <c r="G41" t="s">
        <v>274</v>
      </c>
      <c r="H41">
        <v>2561</v>
      </c>
      <c r="I41">
        <v>510104002</v>
      </c>
      <c r="J41" t="s">
        <v>844</v>
      </c>
      <c r="K41" t="s">
        <v>272</v>
      </c>
      <c r="M41" t="s">
        <v>275</v>
      </c>
      <c r="N41" t="s">
        <v>276</v>
      </c>
      <c r="P41" t="s">
        <v>277</v>
      </c>
      <c r="Q41" s="2">
        <v>650000</v>
      </c>
      <c r="S41" s="2">
        <v>-1286260</v>
      </c>
      <c r="T41" s="2">
        <v>650000</v>
      </c>
      <c r="V41" s="2">
        <v>42576051</v>
      </c>
      <c r="W41" t="s">
        <v>32</v>
      </c>
      <c r="X41" t="s">
        <v>33</v>
      </c>
    </row>
    <row r="42" spans="1:24" x14ac:dyDescent="0.25">
      <c r="A42" s="1">
        <v>44276</v>
      </c>
      <c r="B42" s="1">
        <v>44306</v>
      </c>
      <c r="C42" t="s">
        <v>23</v>
      </c>
      <c r="D42" t="s">
        <v>278</v>
      </c>
      <c r="E42" t="s">
        <v>279</v>
      </c>
      <c r="F42" t="s">
        <v>273</v>
      </c>
      <c r="G42" t="s">
        <v>274</v>
      </c>
      <c r="H42">
        <v>2563</v>
      </c>
      <c r="I42">
        <v>510104002</v>
      </c>
      <c r="J42" t="s">
        <v>844</v>
      </c>
      <c r="K42" t="s">
        <v>280</v>
      </c>
      <c r="M42" t="s">
        <v>281</v>
      </c>
      <c r="N42" t="s">
        <v>282</v>
      </c>
      <c r="P42" t="s">
        <v>283</v>
      </c>
      <c r="Q42" s="2">
        <v>380000</v>
      </c>
      <c r="S42" s="2">
        <v>-906260</v>
      </c>
      <c r="T42" s="2">
        <v>380000</v>
      </c>
      <c r="V42" s="2">
        <v>42956051</v>
      </c>
      <c r="W42" t="s">
        <v>32</v>
      </c>
      <c r="X42" t="s">
        <v>33</v>
      </c>
    </row>
    <row r="43" spans="1:24" x14ac:dyDescent="0.25">
      <c r="A43" s="1">
        <v>44280</v>
      </c>
      <c r="B43" s="1">
        <v>44312</v>
      </c>
      <c r="C43" t="s">
        <v>23</v>
      </c>
      <c r="D43" t="s">
        <v>284</v>
      </c>
      <c r="E43" t="s">
        <v>285</v>
      </c>
      <c r="F43" t="s">
        <v>232</v>
      </c>
      <c r="G43" t="s">
        <v>233</v>
      </c>
      <c r="H43">
        <v>3250</v>
      </c>
      <c r="I43">
        <v>510104002</v>
      </c>
      <c r="J43" t="s">
        <v>844</v>
      </c>
      <c r="K43" t="s">
        <v>286</v>
      </c>
      <c r="M43" t="s">
        <v>287</v>
      </c>
      <c r="N43" t="s">
        <v>288</v>
      </c>
      <c r="P43" t="s">
        <v>289</v>
      </c>
      <c r="Q43" s="2">
        <v>1065000</v>
      </c>
      <c r="S43" s="2">
        <v>158740</v>
      </c>
      <c r="T43" s="2">
        <v>1065000</v>
      </c>
      <c r="V43" s="2">
        <v>44021051</v>
      </c>
      <c r="W43" t="s">
        <v>32</v>
      </c>
      <c r="X43" t="s">
        <v>33</v>
      </c>
    </row>
    <row r="44" spans="1:24" x14ac:dyDescent="0.25">
      <c r="A44" s="1">
        <v>44283</v>
      </c>
      <c r="B44" s="1">
        <v>44313</v>
      </c>
      <c r="C44" t="s">
        <v>23</v>
      </c>
      <c r="D44" t="s">
        <v>290</v>
      </c>
      <c r="E44" t="s">
        <v>291</v>
      </c>
      <c r="F44" t="s">
        <v>273</v>
      </c>
      <c r="G44" t="s">
        <v>274</v>
      </c>
      <c r="H44">
        <v>3061</v>
      </c>
      <c r="I44">
        <v>510104002</v>
      </c>
      <c r="J44" t="s">
        <v>844</v>
      </c>
      <c r="K44" t="s">
        <v>292</v>
      </c>
      <c r="M44" t="s">
        <v>293</v>
      </c>
      <c r="N44" t="s">
        <v>294</v>
      </c>
      <c r="P44" t="s">
        <v>295</v>
      </c>
      <c r="Q44" s="2">
        <v>1440000</v>
      </c>
      <c r="S44" s="2">
        <v>1598740</v>
      </c>
      <c r="T44" s="2">
        <v>1440000</v>
      </c>
      <c r="V44" s="2">
        <v>45461051</v>
      </c>
      <c r="W44" t="s">
        <v>32</v>
      </c>
      <c r="X44" t="s">
        <v>33</v>
      </c>
    </row>
    <row r="45" spans="1:24" x14ac:dyDescent="0.25">
      <c r="A45" s="1">
        <v>44286</v>
      </c>
      <c r="B45" s="1">
        <v>44316</v>
      </c>
      <c r="C45" t="s">
        <v>23</v>
      </c>
      <c r="D45" t="s">
        <v>296</v>
      </c>
      <c r="E45" t="s">
        <v>297</v>
      </c>
      <c r="F45" t="s">
        <v>196</v>
      </c>
      <c r="G45" t="s">
        <v>197</v>
      </c>
      <c r="H45">
        <v>3253</v>
      </c>
      <c r="I45">
        <v>510104002</v>
      </c>
      <c r="J45" t="s">
        <v>844</v>
      </c>
      <c r="K45" s="3" t="s">
        <v>298</v>
      </c>
      <c r="L45" t="s">
        <v>839</v>
      </c>
      <c r="M45" t="s">
        <v>299</v>
      </c>
      <c r="N45" t="s">
        <v>300</v>
      </c>
      <c r="P45" t="s">
        <v>301</v>
      </c>
      <c r="Q45" s="2">
        <v>1150000</v>
      </c>
      <c r="S45" s="2">
        <v>2748740</v>
      </c>
      <c r="T45" s="2">
        <v>1150000</v>
      </c>
      <c r="V45" s="2">
        <v>46611051</v>
      </c>
      <c r="W45" t="s">
        <v>32</v>
      </c>
      <c r="X45" t="s">
        <v>33</v>
      </c>
    </row>
    <row r="46" spans="1:24" x14ac:dyDescent="0.25">
      <c r="A46" s="1">
        <v>44286</v>
      </c>
      <c r="B46" s="1">
        <v>44286</v>
      </c>
      <c r="C46" t="s">
        <v>23</v>
      </c>
      <c r="D46" t="s">
        <v>302</v>
      </c>
      <c r="E46" t="s">
        <v>303</v>
      </c>
      <c r="F46" t="s">
        <v>129</v>
      </c>
      <c r="G46" t="s">
        <v>130</v>
      </c>
      <c r="H46">
        <v>3482</v>
      </c>
      <c r="I46">
        <v>510104002</v>
      </c>
      <c r="J46" t="s">
        <v>844</v>
      </c>
      <c r="K46" t="s">
        <v>304</v>
      </c>
      <c r="M46" t="s">
        <v>305</v>
      </c>
      <c r="N46" t="s">
        <v>306</v>
      </c>
      <c r="P46" t="s">
        <v>307</v>
      </c>
      <c r="Q46" s="2">
        <v>500000</v>
      </c>
      <c r="S46" s="2">
        <v>3248740</v>
      </c>
      <c r="T46" s="2">
        <v>500000</v>
      </c>
      <c r="V46" s="2">
        <v>47111051</v>
      </c>
    </row>
    <row r="47" spans="1:24" x14ac:dyDescent="0.25">
      <c r="A47" s="1">
        <v>44286</v>
      </c>
      <c r="B47" s="1">
        <v>44286</v>
      </c>
      <c r="C47" t="s">
        <v>23</v>
      </c>
      <c r="D47" t="s">
        <v>308</v>
      </c>
      <c r="E47" t="s">
        <v>309</v>
      </c>
      <c r="F47" t="s">
        <v>273</v>
      </c>
      <c r="G47" t="s">
        <v>274</v>
      </c>
      <c r="H47">
        <v>3485</v>
      </c>
      <c r="I47">
        <v>510104002</v>
      </c>
      <c r="J47" t="s">
        <v>844</v>
      </c>
      <c r="K47" t="s">
        <v>310</v>
      </c>
      <c r="M47" t="s">
        <v>311</v>
      </c>
      <c r="N47" t="s">
        <v>312</v>
      </c>
      <c r="P47" t="s">
        <v>313</v>
      </c>
      <c r="Q47" s="2">
        <v>1344000</v>
      </c>
      <c r="S47" s="2">
        <v>4592740</v>
      </c>
      <c r="T47" s="2">
        <v>1344000</v>
      </c>
      <c r="V47" s="2">
        <v>48455051</v>
      </c>
      <c r="W47" t="s">
        <v>32</v>
      </c>
      <c r="X47" t="s">
        <v>33</v>
      </c>
    </row>
    <row r="48" spans="1:24" x14ac:dyDescent="0.25">
      <c r="A48" s="1">
        <v>44286</v>
      </c>
      <c r="B48" s="1">
        <v>44286</v>
      </c>
      <c r="C48" t="s">
        <v>23</v>
      </c>
      <c r="D48" t="s">
        <v>314</v>
      </c>
      <c r="E48" t="s">
        <v>315</v>
      </c>
      <c r="F48" t="s">
        <v>317</v>
      </c>
      <c r="G48" t="s">
        <v>318</v>
      </c>
      <c r="H48">
        <v>3502</v>
      </c>
      <c r="I48">
        <v>510104002</v>
      </c>
      <c r="J48" t="s">
        <v>844</v>
      </c>
      <c r="K48" t="s">
        <v>316</v>
      </c>
      <c r="M48" t="s">
        <v>319</v>
      </c>
      <c r="N48" t="s">
        <v>320</v>
      </c>
      <c r="P48" t="s">
        <v>321</v>
      </c>
      <c r="Q48" s="2">
        <v>1405934</v>
      </c>
      <c r="S48" s="2">
        <v>5998674</v>
      </c>
      <c r="T48" s="2">
        <v>1405934</v>
      </c>
      <c r="V48" s="2">
        <v>49860985</v>
      </c>
      <c r="W48" t="s">
        <v>32</v>
      </c>
      <c r="X48" t="s">
        <v>33</v>
      </c>
    </row>
    <row r="49" spans="1:24" x14ac:dyDescent="0.25">
      <c r="A49" s="1">
        <v>44286</v>
      </c>
      <c r="B49" s="1">
        <v>44286</v>
      </c>
      <c r="C49" t="s">
        <v>23</v>
      </c>
      <c r="D49" t="s">
        <v>322</v>
      </c>
      <c r="E49" t="s">
        <v>323</v>
      </c>
      <c r="F49" t="s">
        <v>317</v>
      </c>
      <c r="G49" t="s">
        <v>318</v>
      </c>
      <c r="H49">
        <v>3503</v>
      </c>
      <c r="I49">
        <v>510104002</v>
      </c>
      <c r="J49" t="s">
        <v>844</v>
      </c>
      <c r="K49" t="s">
        <v>324</v>
      </c>
      <c r="M49" t="s">
        <v>319</v>
      </c>
      <c r="N49" t="s">
        <v>320</v>
      </c>
      <c r="P49" t="s">
        <v>325</v>
      </c>
      <c r="Q49" s="2">
        <v>1405934</v>
      </c>
      <c r="S49" s="2">
        <v>7404608</v>
      </c>
      <c r="T49" s="2">
        <v>1405934</v>
      </c>
      <c r="V49" s="2">
        <v>51266919</v>
      </c>
      <c r="W49" t="s">
        <v>32</v>
      </c>
      <c r="X49" t="s">
        <v>33</v>
      </c>
    </row>
    <row r="50" spans="1:24" x14ac:dyDescent="0.25">
      <c r="A50" s="1">
        <v>44286</v>
      </c>
      <c r="B50" s="1">
        <v>44286</v>
      </c>
      <c r="C50" t="s">
        <v>23</v>
      </c>
      <c r="D50" t="s">
        <v>326</v>
      </c>
      <c r="E50" t="s">
        <v>327</v>
      </c>
      <c r="F50" t="s">
        <v>317</v>
      </c>
      <c r="G50" t="s">
        <v>318</v>
      </c>
      <c r="H50">
        <v>3504</v>
      </c>
      <c r="I50">
        <v>510104002</v>
      </c>
      <c r="J50" t="s">
        <v>844</v>
      </c>
      <c r="K50" t="s">
        <v>328</v>
      </c>
      <c r="M50" t="s">
        <v>329</v>
      </c>
      <c r="N50" t="s">
        <v>330</v>
      </c>
      <c r="P50" t="s">
        <v>331</v>
      </c>
      <c r="Q50" s="2">
        <v>2067452</v>
      </c>
      <c r="S50" s="2">
        <v>9472060</v>
      </c>
      <c r="T50" s="2">
        <v>2067452</v>
      </c>
      <c r="V50" s="2">
        <v>53334371</v>
      </c>
      <c r="W50" t="s">
        <v>32</v>
      </c>
      <c r="X50" t="s">
        <v>33</v>
      </c>
    </row>
    <row r="51" spans="1:24" x14ac:dyDescent="0.25">
      <c r="A51" s="1">
        <v>44287</v>
      </c>
      <c r="B51" s="1">
        <v>44316</v>
      </c>
      <c r="C51" t="s">
        <v>23</v>
      </c>
      <c r="D51" t="s">
        <v>332</v>
      </c>
      <c r="E51" t="s">
        <v>333</v>
      </c>
      <c r="F51" t="s">
        <v>317</v>
      </c>
      <c r="G51" t="s">
        <v>318</v>
      </c>
      <c r="H51">
        <v>4378</v>
      </c>
      <c r="I51">
        <v>510104002</v>
      </c>
      <c r="J51" t="s">
        <v>844</v>
      </c>
      <c r="K51" t="s">
        <v>334</v>
      </c>
      <c r="M51" t="s">
        <v>335</v>
      </c>
      <c r="N51" t="s">
        <v>336</v>
      </c>
      <c r="P51" t="s">
        <v>337</v>
      </c>
      <c r="Q51" s="2">
        <v>2785817</v>
      </c>
      <c r="S51" s="2">
        <v>12257877</v>
      </c>
      <c r="T51" s="2">
        <v>2785817</v>
      </c>
      <c r="V51" s="2">
        <v>56120188</v>
      </c>
      <c r="W51" t="s">
        <v>32</v>
      </c>
      <c r="X51" t="s">
        <v>33</v>
      </c>
    </row>
    <row r="52" spans="1:24" x14ac:dyDescent="0.25">
      <c r="A52" s="1">
        <v>44291</v>
      </c>
      <c r="B52" s="1">
        <v>44321</v>
      </c>
      <c r="C52" t="s">
        <v>23</v>
      </c>
      <c r="D52" t="s">
        <v>338</v>
      </c>
      <c r="E52" t="s">
        <v>339</v>
      </c>
      <c r="F52" t="s">
        <v>341</v>
      </c>
      <c r="G52" t="s">
        <v>342</v>
      </c>
      <c r="H52">
        <v>4699</v>
      </c>
      <c r="I52">
        <v>510104002</v>
      </c>
      <c r="J52" t="s">
        <v>844</v>
      </c>
      <c r="K52" t="s">
        <v>340</v>
      </c>
      <c r="M52" t="s">
        <v>343</v>
      </c>
      <c r="N52" t="s">
        <v>344</v>
      </c>
      <c r="P52" t="s">
        <v>345</v>
      </c>
      <c r="Q52" s="2">
        <v>22000</v>
      </c>
      <c r="S52" s="2">
        <v>12279877</v>
      </c>
      <c r="T52" s="2">
        <v>22000</v>
      </c>
      <c r="V52" s="2">
        <v>56142188</v>
      </c>
      <c r="W52" t="s">
        <v>209</v>
      </c>
      <c r="X52" t="s">
        <v>210</v>
      </c>
    </row>
    <row r="53" spans="1:24" x14ac:dyDescent="0.25">
      <c r="A53" s="1">
        <v>44293</v>
      </c>
      <c r="B53" s="1">
        <v>44323</v>
      </c>
      <c r="C53" t="s">
        <v>23</v>
      </c>
      <c r="D53" t="s">
        <v>346</v>
      </c>
      <c r="E53" t="s">
        <v>347</v>
      </c>
      <c r="F53" t="s">
        <v>341</v>
      </c>
      <c r="G53" t="s">
        <v>342</v>
      </c>
      <c r="H53">
        <v>4700</v>
      </c>
      <c r="I53">
        <v>510104002</v>
      </c>
      <c r="J53" t="s">
        <v>844</v>
      </c>
      <c r="K53" t="s">
        <v>348</v>
      </c>
      <c r="M53" t="s">
        <v>349</v>
      </c>
      <c r="N53" t="s">
        <v>350</v>
      </c>
      <c r="P53" t="s">
        <v>351</v>
      </c>
      <c r="Q53" s="2">
        <v>148500</v>
      </c>
      <c r="S53" s="2">
        <v>12428377</v>
      </c>
      <c r="T53" s="2">
        <v>148500</v>
      </c>
      <c r="V53" s="2">
        <v>56290688</v>
      </c>
      <c r="W53" t="s">
        <v>209</v>
      </c>
      <c r="X53" t="s">
        <v>210</v>
      </c>
    </row>
    <row r="54" spans="1:24" x14ac:dyDescent="0.25">
      <c r="A54" s="1">
        <v>44294</v>
      </c>
      <c r="B54" s="1">
        <v>44326</v>
      </c>
      <c r="C54" t="s">
        <v>23</v>
      </c>
      <c r="D54" t="s">
        <v>352</v>
      </c>
      <c r="E54" t="s">
        <v>353</v>
      </c>
      <c r="F54" t="s">
        <v>232</v>
      </c>
      <c r="G54" t="s">
        <v>233</v>
      </c>
      <c r="H54">
        <v>4561</v>
      </c>
      <c r="I54">
        <v>510104002</v>
      </c>
      <c r="J54" t="s">
        <v>844</v>
      </c>
      <c r="K54" t="s">
        <v>354</v>
      </c>
      <c r="M54" t="s">
        <v>355</v>
      </c>
      <c r="N54" t="s">
        <v>356</v>
      </c>
      <c r="P54" t="s">
        <v>357</v>
      </c>
      <c r="Q54" s="2">
        <v>35000</v>
      </c>
      <c r="S54" s="2">
        <v>12463377</v>
      </c>
      <c r="T54" s="2">
        <v>35000</v>
      </c>
      <c r="V54" s="2">
        <v>56325688</v>
      </c>
      <c r="W54" t="s">
        <v>32</v>
      </c>
      <c r="X54" t="s">
        <v>33</v>
      </c>
    </row>
    <row r="55" spans="1:24" x14ac:dyDescent="0.25">
      <c r="A55" s="1">
        <v>44299</v>
      </c>
      <c r="B55" s="1">
        <v>44299</v>
      </c>
      <c r="C55" t="s">
        <v>23</v>
      </c>
      <c r="D55" t="s">
        <v>358</v>
      </c>
      <c r="E55" t="s">
        <v>359</v>
      </c>
      <c r="F55" t="s">
        <v>361</v>
      </c>
      <c r="G55" t="s">
        <v>362</v>
      </c>
      <c r="H55">
        <v>4562</v>
      </c>
      <c r="I55">
        <v>510104002</v>
      </c>
      <c r="J55" t="s">
        <v>844</v>
      </c>
      <c r="K55" t="s">
        <v>360</v>
      </c>
      <c r="M55" t="s">
        <v>363</v>
      </c>
      <c r="N55" t="s">
        <v>364</v>
      </c>
      <c r="P55" t="s">
        <v>365</v>
      </c>
      <c r="Q55" s="2">
        <v>850000</v>
      </c>
      <c r="S55" s="2">
        <v>13313377</v>
      </c>
      <c r="T55" s="2">
        <v>850000</v>
      </c>
      <c r="V55" s="2">
        <v>57175688</v>
      </c>
      <c r="W55" t="s">
        <v>32</v>
      </c>
      <c r="X55" t="s">
        <v>33</v>
      </c>
    </row>
    <row r="56" spans="1:24" x14ac:dyDescent="0.25">
      <c r="A56" s="1">
        <v>44301</v>
      </c>
      <c r="B56" s="1">
        <v>44333</v>
      </c>
      <c r="C56" t="s">
        <v>23</v>
      </c>
      <c r="D56" t="s">
        <v>366</v>
      </c>
      <c r="E56" t="s">
        <v>367</v>
      </c>
      <c r="F56" t="s">
        <v>369</v>
      </c>
      <c r="G56" t="s">
        <v>370</v>
      </c>
      <c r="H56">
        <v>4564</v>
      </c>
      <c r="I56">
        <v>510104002</v>
      </c>
      <c r="J56" t="s">
        <v>844</v>
      </c>
      <c r="K56" s="3" t="s">
        <v>368</v>
      </c>
      <c r="L56" t="s">
        <v>839</v>
      </c>
      <c r="M56" t="s">
        <v>371</v>
      </c>
      <c r="N56" t="s">
        <v>372</v>
      </c>
      <c r="P56" t="s">
        <v>373</v>
      </c>
      <c r="Q56" s="2">
        <v>780000</v>
      </c>
      <c r="S56" s="2">
        <v>14093377</v>
      </c>
      <c r="T56" s="2">
        <v>780000</v>
      </c>
      <c r="V56" s="2">
        <v>57955688</v>
      </c>
      <c r="W56" t="s">
        <v>32</v>
      </c>
      <c r="X56" t="s">
        <v>33</v>
      </c>
    </row>
    <row r="57" spans="1:24" x14ac:dyDescent="0.25">
      <c r="A57" s="1">
        <v>44307</v>
      </c>
      <c r="B57" s="1">
        <v>44340</v>
      </c>
      <c r="C57" t="s">
        <v>23</v>
      </c>
      <c r="D57" t="s">
        <v>374</v>
      </c>
      <c r="E57" t="s">
        <v>218</v>
      </c>
      <c r="F57" t="s">
        <v>376</v>
      </c>
      <c r="G57" t="s">
        <v>377</v>
      </c>
      <c r="H57">
        <v>4394</v>
      </c>
      <c r="I57">
        <v>510104002</v>
      </c>
      <c r="J57" t="s">
        <v>844</v>
      </c>
      <c r="K57" t="s">
        <v>375</v>
      </c>
      <c r="M57" t="s">
        <v>378</v>
      </c>
      <c r="N57" t="s">
        <v>379</v>
      </c>
      <c r="P57" t="s">
        <v>380</v>
      </c>
      <c r="Q57" s="2">
        <v>200000</v>
      </c>
      <c r="S57" s="2">
        <v>14293377</v>
      </c>
      <c r="T57" s="2">
        <v>200000</v>
      </c>
      <c r="V57" s="2">
        <v>58155688</v>
      </c>
      <c r="W57" t="s">
        <v>32</v>
      </c>
      <c r="X57" t="s">
        <v>33</v>
      </c>
    </row>
    <row r="58" spans="1:24" x14ac:dyDescent="0.25">
      <c r="A58" s="1">
        <v>44308</v>
      </c>
      <c r="B58" s="1">
        <v>44340</v>
      </c>
      <c r="C58" t="s">
        <v>23</v>
      </c>
      <c r="D58" t="s">
        <v>381</v>
      </c>
      <c r="E58" t="s">
        <v>382</v>
      </c>
      <c r="F58" t="s">
        <v>384</v>
      </c>
      <c r="G58" t="s">
        <v>385</v>
      </c>
      <c r="H58">
        <v>4382</v>
      </c>
      <c r="I58">
        <v>510104002</v>
      </c>
      <c r="J58" t="s">
        <v>844</v>
      </c>
      <c r="K58" t="s">
        <v>383</v>
      </c>
      <c r="M58" t="s">
        <v>386</v>
      </c>
      <c r="N58" t="s">
        <v>387</v>
      </c>
      <c r="P58" t="s">
        <v>388</v>
      </c>
      <c r="Q58" s="2">
        <v>641159</v>
      </c>
      <c r="S58" s="2">
        <v>14934536</v>
      </c>
      <c r="T58" s="2">
        <v>641159</v>
      </c>
      <c r="V58" s="2">
        <v>58796847</v>
      </c>
      <c r="W58" t="s">
        <v>209</v>
      </c>
      <c r="X58" t="s">
        <v>210</v>
      </c>
    </row>
    <row r="59" spans="1:24" x14ac:dyDescent="0.25">
      <c r="A59" s="1">
        <v>44317</v>
      </c>
      <c r="B59" s="1">
        <v>44347</v>
      </c>
      <c r="C59" t="s">
        <v>23</v>
      </c>
      <c r="D59" t="s">
        <v>389</v>
      </c>
      <c r="E59" t="s">
        <v>390</v>
      </c>
      <c r="F59" t="s">
        <v>188</v>
      </c>
      <c r="G59" t="s">
        <v>189</v>
      </c>
      <c r="H59">
        <v>5994</v>
      </c>
      <c r="I59">
        <v>510104002</v>
      </c>
      <c r="J59" t="s">
        <v>844</v>
      </c>
      <c r="K59" t="s">
        <v>391</v>
      </c>
      <c r="M59" t="s">
        <v>392</v>
      </c>
      <c r="N59" t="s">
        <v>393</v>
      </c>
      <c r="P59" t="s">
        <v>394</v>
      </c>
      <c r="Q59" s="2">
        <v>1481738</v>
      </c>
      <c r="S59" s="2">
        <v>16416274</v>
      </c>
      <c r="T59" s="2">
        <v>1481738</v>
      </c>
      <c r="V59" s="2">
        <v>60278585</v>
      </c>
      <c r="W59" t="s">
        <v>50</v>
      </c>
      <c r="X59" t="s">
        <v>51</v>
      </c>
    </row>
    <row r="60" spans="1:24" x14ac:dyDescent="0.25">
      <c r="A60" s="1">
        <v>44317</v>
      </c>
      <c r="B60" s="1">
        <v>44347</v>
      </c>
      <c r="C60" t="s">
        <v>23</v>
      </c>
      <c r="D60" t="s">
        <v>395</v>
      </c>
      <c r="F60">
        <v>610207004</v>
      </c>
      <c r="G60" t="s">
        <v>397</v>
      </c>
      <c r="H60">
        <v>6882</v>
      </c>
      <c r="I60">
        <v>510104002</v>
      </c>
      <c r="J60" t="s">
        <v>844</v>
      </c>
      <c r="K60" t="s">
        <v>396</v>
      </c>
      <c r="M60" t="s">
        <v>398</v>
      </c>
      <c r="N60" t="s">
        <v>399</v>
      </c>
      <c r="P60" t="s">
        <v>400</v>
      </c>
      <c r="Q60" s="2">
        <v>405531</v>
      </c>
      <c r="S60" s="2">
        <v>16821805</v>
      </c>
      <c r="T60" s="2">
        <v>405531</v>
      </c>
      <c r="V60" s="2">
        <v>60684116</v>
      </c>
      <c r="W60" t="s">
        <v>50</v>
      </c>
      <c r="X60" t="s">
        <v>51</v>
      </c>
    </row>
    <row r="61" spans="1:24" x14ac:dyDescent="0.25">
      <c r="A61" s="1">
        <v>44320</v>
      </c>
      <c r="B61" s="1">
        <v>44350</v>
      </c>
      <c r="C61" t="s">
        <v>23</v>
      </c>
      <c r="D61" t="s">
        <v>401</v>
      </c>
      <c r="E61" t="s">
        <v>402</v>
      </c>
      <c r="F61" t="s">
        <v>232</v>
      </c>
      <c r="G61" t="s">
        <v>233</v>
      </c>
      <c r="H61">
        <v>6551</v>
      </c>
      <c r="I61">
        <v>510104002</v>
      </c>
      <c r="J61" t="s">
        <v>844</v>
      </c>
      <c r="K61" t="s">
        <v>403</v>
      </c>
      <c r="M61" t="s">
        <v>404</v>
      </c>
      <c r="N61" t="s">
        <v>405</v>
      </c>
      <c r="P61" t="s">
        <v>406</v>
      </c>
      <c r="Q61" s="2">
        <v>70000</v>
      </c>
      <c r="S61" s="2">
        <v>16891805</v>
      </c>
      <c r="T61" s="2">
        <v>70000</v>
      </c>
      <c r="V61" s="2">
        <v>60754116</v>
      </c>
      <c r="W61" t="s">
        <v>209</v>
      </c>
      <c r="X61" t="s">
        <v>210</v>
      </c>
    </row>
    <row r="62" spans="1:24" x14ac:dyDescent="0.25">
      <c r="A62" s="1">
        <v>44321</v>
      </c>
      <c r="B62" s="1">
        <v>44351</v>
      </c>
      <c r="C62" t="s">
        <v>23</v>
      </c>
      <c r="D62" t="s">
        <v>407</v>
      </c>
      <c r="E62" t="s">
        <v>408</v>
      </c>
      <c r="F62" t="s">
        <v>129</v>
      </c>
      <c r="G62" t="s">
        <v>130</v>
      </c>
      <c r="H62">
        <v>6409</v>
      </c>
      <c r="I62">
        <v>510104002</v>
      </c>
      <c r="J62" t="s">
        <v>844</v>
      </c>
      <c r="K62" s="3" t="s">
        <v>409</v>
      </c>
      <c r="L62" t="s">
        <v>839</v>
      </c>
      <c r="M62" t="s">
        <v>410</v>
      </c>
      <c r="N62" t="s">
        <v>411</v>
      </c>
      <c r="P62" t="s">
        <v>412</v>
      </c>
      <c r="Q62" s="2">
        <v>336000</v>
      </c>
      <c r="S62" s="2">
        <v>17227805</v>
      </c>
      <c r="T62" s="2">
        <v>336000</v>
      </c>
      <c r="V62" s="2">
        <v>61090116</v>
      </c>
      <c r="W62" t="s">
        <v>32</v>
      </c>
      <c r="X62" t="s">
        <v>33</v>
      </c>
    </row>
    <row r="63" spans="1:24" x14ac:dyDescent="0.25">
      <c r="A63" s="1">
        <v>44321</v>
      </c>
      <c r="B63" s="1">
        <v>44351</v>
      </c>
      <c r="C63" t="s">
        <v>23</v>
      </c>
      <c r="D63" t="s">
        <v>413</v>
      </c>
      <c r="E63" t="s">
        <v>414</v>
      </c>
      <c r="F63" t="s">
        <v>248</v>
      </c>
      <c r="G63" t="s">
        <v>249</v>
      </c>
      <c r="H63">
        <v>6568</v>
      </c>
      <c r="I63">
        <v>510104002</v>
      </c>
      <c r="J63" t="s">
        <v>844</v>
      </c>
      <c r="K63" t="s">
        <v>415</v>
      </c>
      <c r="M63" t="s">
        <v>416</v>
      </c>
      <c r="N63" t="s">
        <v>417</v>
      </c>
      <c r="P63" t="s">
        <v>418</v>
      </c>
      <c r="Q63" s="2">
        <v>351448</v>
      </c>
      <c r="S63" s="2">
        <v>17579253</v>
      </c>
      <c r="T63" s="2">
        <v>351448</v>
      </c>
      <c r="V63" s="2">
        <v>61441564</v>
      </c>
      <c r="W63" t="s">
        <v>32</v>
      </c>
      <c r="X63" t="s">
        <v>33</v>
      </c>
    </row>
    <row r="64" spans="1:24" x14ac:dyDescent="0.25">
      <c r="A64" s="1">
        <v>44326</v>
      </c>
      <c r="B64" s="1">
        <v>44356</v>
      </c>
      <c r="C64" t="s">
        <v>23</v>
      </c>
      <c r="D64" t="s">
        <v>419</v>
      </c>
      <c r="E64" t="s">
        <v>420</v>
      </c>
      <c r="F64" t="s">
        <v>422</v>
      </c>
      <c r="G64" t="s">
        <v>423</v>
      </c>
      <c r="H64">
        <v>6943</v>
      </c>
      <c r="I64">
        <v>510104002</v>
      </c>
      <c r="J64" t="s">
        <v>844</v>
      </c>
      <c r="K64" t="s">
        <v>421</v>
      </c>
      <c r="M64" t="s">
        <v>424</v>
      </c>
      <c r="N64" t="s">
        <v>425</v>
      </c>
      <c r="P64" t="s">
        <v>426</v>
      </c>
      <c r="Q64" s="2">
        <v>99276</v>
      </c>
      <c r="S64" s="2">
        <v>17678529</v>
      </c>
      <c r="T64" s="2">
        <v>99276</v>
      </c>
      <c r="V64" s="2">
        <v>61540840</v>
      </c>
      <c r="W64" t="s">
        <v>32</v>
      </c>
      <c r="X64" t="s">
        <v>33</v>
      </c>
    </row>
    <row r="65" spans="1:24" x14ac:dyDescent="0.25">
      <c r="A65" s="1">
        <v>44327</v>
      </c>
      <c r="B65" s="1">
        <v>44357</v>
      </c>
      <c r="C65" t="s">
        <v>23</v>
      </c>
      <c r="D65" t="s">
        <v>427</v>
      </c>
      <c r="E65" t="s">
        <v>428</v>
      </c>
      <c r="F65" t="s">
        <v>384</v>
      </c>
      <c r="G65" t="s">
        <v>385</v>
      </c>
      <c r="H65">
        <v>6739</v>
      </c>
      <c r="I65">
        <v>510104002</v>
      </c>
      <c r="J65" t="s">
        <v>844</v>
      </c>
      <c r="K65" t="s">
        <v>429</v>
      </c>
      <c r="M65" t="s">
        <v>430</v>
      </c>
      <c r="N65" t="s">
        <v>431</v>
      </c>
      <c r="P65" t="s">
        <v>432</v>
      </c>
      <c r="Q65" s="2">
        <v>998000</v>
      </c>
      <c r="S65" s="2">
        <v>18676529</v>
      </c>
      <c r="T65" s="2">
        <v>998000</v>
      </c>
      <c r="V65" s="2">
        <v>62538840</v>
      </c>
      <c r="W65" t="s">
        <v>32</v>
      </c>
      <c r="X65" t="s">
        <v>33</v>
      </c>
    </row>
    <row r="66" spans="1:24" x14ac:dyDescent="0.25">
      <c r="A66" s="1">
        <v>44329</v>
      </c>
      <c r="B66" s="1">
        <v>44361</v>
      </c>
      <c r="C66" t="s">
        <v>23</v>
      </c>
      <c r="D66" t="s">
        <v>433</v>
      </c>
      <c r="E66" t="s">
        <v>434</v>
      </c>
      <c r="F66" t="s">
        <v>436</v>
      </c>
      <c r="G66" t="s">
        <v>437</v>
      </c>
      <c r="H66">
        <v>6947</v>
      </c>
      <c r="I66">
        <v>510104002</v>
      </c>
      <c r="J66" t="s">
        <v>844</v>
      </c>
      <c r="K66" t="s">
        <v>435</v>
      </c>
      <c r="M66" t="s">
        <v>438</v>
      </c>
      <c r="N66" t="s">
        <v>439</v>
      </c>
      <c r="P66" t="s">
        <v>440</v>
      </c>
      <c r="Q66">
        <v>113</v>
      </c>
      <c r="S66" s="2">
        <v>18676642</v>
      </c>
      <c r="T66">
        <v>113</v>
      </c>
      <c r="V66" s="2">
        <v>62538953</v>
      </c>
      <c r="W66" t="s">
        <v>32</v>
      </c>
      <c r="X66" t="s">
        <v>33</v>
      </c>
    </row>
    <row r="67" spans="1:24" x14ac:dyDescent="0.25">
      <c r="A67" s="1">
        <v>44329</v>
      </c>
      <c r="B67" s="1">
        <v>44329</v>
      </c>
      <c r="C67" t="s">
        <v>23</v>
      </c>
      <c r="D67" t="s">
        <v>441</v>
      </c>
      <c r="E67" t="s">
        <v>442</v>
      </c>
      <c r="F67" t="s">
        <v>436</v>
      </c>
      <c r="G67" t="s">
        <v>437</v>
      </c>
      <c r="H67">
        <v>6948</v>
      </c>
      <c r="I67">
        <v>510104002</v>
      </c>
      <c r="J67" t="s">
        <v>844</v>
      </c>
      <c r="K67" t="s">
        <v>443</v>
      </c>
      <c r="M67" t="s">
        <v>444</v>
      </c>
      <c r="O67" t="s">
        <v>439</v>
      </c>
      <c r="P67" t="s">
        <v>432</v>
      </c>
      <c r="R67">
        <v>113</v>
      </c>
      <c r="S67" s="2">
        <v>18676529</v>
      </c>
      <c r="U67">
        <v>113</v>
      </c>
      <c r="V67" s="2">
        <v>62538840</v>
      </c>
      <c r="W67" t="s">
        <v>32</v>
      </c>
      <c r="X67" t="s">
        <v>33</v>
      </c>
    </row>
    <row r="68" spans="1:24" x14ac:dyDescent="0.25">
      <c r="A68" s="1">
        <v>44329</v>
      </c>
      <c r="B68" s="1">
        <v>44361</v>
      </c>
      <c r="C68" t="s">
        <v>23</v>
      </c>
      <c r="D68" t="s">
        <v>445</v>
      </c>
      <c r="E68" t="s">
        <v>446</v>
      </c>
      <c r="F68" t="s">
        <v>436</v>
      </c>
      <c r="G68" t="s">
        <v>437</v>
      </c>
      <c r="H68">
        <v>6953</v>
      </c>
      <c r="I68">
        <v>510104002</v>
      </c>
      <c r="J68" t="s">
        <v>844</v>
      </c>
      <c r="K68" t="s">
        <v>447</v>
      </c>
      <c r="M68" t="s">
        <v>448</v>
      </c>
      <c r="N68" t="s">
        <v>449</v>
      </c>
      <c r="P68" t="s">
        <v>450</v>
      </c>
      <c r="Q68" s="2">
        <v>113000</v>
      </c>
      <c r="S68" s="2">
        <v>18789529</v>
      </c>
      <c r="T68" s="2">
        <v>113000</v>
      </c>
      <c r="V68" s="2">
        <v>62651840</v>
      </c>
      <c r="W68" t="s">
        <v>32</v>
      </c>
      <c r="X68" t="s">
        <v>33</v>
      </c>
    </row>
    <row r="69" spans="1:24" x14ac:dyDescent="0.25">
      <c r="A69" s="1">
        <v>44334</v>
      </c>
      <c r="B69" s="1">
        <v>44364</v>
      </c>
      <c r="C69" t="s">
        <v>23</v>
      </c>
      <c r="D69" t="s">
        <v>451</v>
      </c>
      <c r="E69" t="s">
        <v>452</v>
      </c>
      <c r="F69" t="s">
        <v>273</v>
      </c>
      <c r="G69" t="s">
        <v>274</v>
      </c>
      <c r="H69">
        <v>6744</v>
      </c>
      <c r="I69">
        <v>510104002</v>
      </c>
      <c r="J69" t="s">
        <v>844</v>
      </c>
      <c r="K69" t="s">
        <v>453</v>
      </c>
      <c r="M69" t="s">
        <v>454</v>
      </c>
      <c r="N69" t="s">
        <v>455</v>
      </c>
      <c r="P69" t="s">
        <v>456</v>
      </c>
      <c r="Q69" s="2">
        <v>315000</v>
      </c>
      <c r="S69" s="2">
        <v>19104529</v>
      </c>
      <c r="T69" s="2">
        <v>315000</v>
      </c>
      <c r="V69" s="2">
        <v>62966840</v>
      </c>
      <c r="W69" t="s">
        <v>32</v>
      </c>
      <c r="X69" t="s">
        <v>33</v>
      </c>
    </row>
    <row r="70" spans="1:24" x14ac:dyDescent="0.25">
      <c r="A70" s="1">
        <v>44348</v>
      </c>
      <c r="B70" s="1">
        <v>44375</v>
      </c>
      <c r="C70" t="s">
        <v>23</v>
      </c>
      <c r="D70" t="s">
        <v>457</v>
      </c>
      <c r="E70" t="s">
        <v>458</v>
      </c>
      <c r="F70" t="s">
        <v>129</v>
      </c>
      <c r="G70" t="s">
        <v>130</v>
      </c>
      <c r="H70">
        <v>7047</v>
      </c>
      <c r="I70">
        <v>510104002</v>
      </c>
      <c r="J70" t="s">
        <v>844</v>
      </c>
      <c r="K70" s="3" t="s">
        <v>459</v>
      </c>
      <c r="L70" t="s">
        <v>839</v>
      </c>
      <c r="M70" t="s">
        <v>460</v>
      </c>
      <c r="N70" t="s">
        <v>461</v>
      </c>
      <c r="P70" t="s">
        <v>462</v>
      </c>
      <c r="Q70" s="2">
        <v>336000</v>
      </c>
      <c r="S70" s="2">
        <v>19440529</v>
      </c>
      <c r="T70" s="2">
        <v>336000</v>
      </c>
      <c r="V70" s="2">
        <v>63302840</v>
      </c>
      <c r="W70" t="s">
        <v>32</v>
      </c>
      <c r="X70" t="s">
        <v>33</v>
      </c>
    </row>
    <row r="71" spans="1:24" x14ac:dyDescent="0.25">
      <c r="A71" s="1">
        <v>44348</v>
      </c>
      <c r="B71" s="1">
        <v>44377</v>
      </c>
      <c r="C71" t="s">
        <v>23</v>
      </c>
      <c r="D71" t="s">
        <v>463</v>
      </c>
      <c r="E71" t="s">
        <v>464</v>
      </c>
      <c r="F71" t="s">
        <v>55</v>
      </c>
      <c r="G71" t="s">
        <v>56</v>
      </c>
      <c r="H71">
        <v>8325</v>
      </c>
      <c r="I71">
        <v>510104002</v>
      </c>
      <c r="J71" t="s">
        <v>844</v>
      </c>
      <c r="K71" s="3" t="s">
        <v>465</v>
      </c>
      <c r="L71" t="s">
        <v>839</v>
      </c>
      <c r="M71" t="s">
        <v>466</v>
      </c>
      <c r="N71" t="s">
        <v>467</v>
      </c>
      <c r="P71" t="s">
        <v>468</v>
      </c>
      <c r="Q71" s="2">
        <v>2100000</v>
      </c>
      <c r="S71" s="2">
        <v>21540529</v>
      </c>
      <c r="T71" s="2">
        <v>2100000</v>
      </c>
      <c r="V71" s="2">
        <v>65402840</v>
      </c>
      <c r="W71" t="s">
        <v>32</v>
      </c>
      <c r="X71" t="s">
        <v>33</v>
      </c>
    </row>
    <row r="72" spans="1:24" x14ac:dyDescent="0.25">
      <c r="A72" s="1">
        <v>44348</v>
      </c>
      <c r="B72" s="1">
        <v>44378</v>
      </c>
      <c r="C72" t="s">
        <v>23</v>
      </c>
      <c r="D72" t="s">
        <v>469</v>
      </c>
      <c r="E72" t="s">
        <v>470</v>
      </c>
      <c r="F72" t="s">
        <v>472</v>
      </c>
      <c r="G72" t="s">
        <v>473</v>
      </c>
      <c r="H72">
        <v>8528</v>
      </c>
      <c r="I72">
        <v>510104002</v>
      </c>
      <c r="J72" t="s">
        <v>844</v>
      </c>
      <c r="K72" t="s">
        <v>471</v>
      </c>
      <c r="M72" t="s">
        <v>474</v>
      </c>
      <c r="N72" t="s">
        <v>475</v>
      </c>
      <c r="P72" t="s">
        <v>476</v>
      </c>
      <c r="Q72" s="2">
        <v>379135</v>
      </c>
      <c r="S72" s="2">
        <v>21919664</v>
      </c>
      <c r="T72" s="2">
        <v>379135</v>
      </c>
      <c r="V72" s="2">
        <v>65781975</v>
      </c>
      <c r="W72" t="s">
        <v>32</v>
      </c>
      <c r="X72" t="s">
        <v>33</v>
      </c>
    </row>
    <row r="73" spans="1:24" x14ac:dyDescent="0.25">
      <c r="A73" s="1">
        <v>44349</v>
      </c>
      <c r="B73" s="1">
        <v>44382</v>
      </c>
      <c r="C73" t="s">
        <v>23</v>
      </c>
      <c r="D73" t="s">
        <v>477</v>
      </c>
      <c r="E73" t="s">
        <v>478</v>
      </c>
      <c r="F73" t="s">
        <v>480</v>
      </c>
      <c r="G73" t="s">
        <v>481</v>
      </c>
      <c r="H73">
        <v>7458</v>
      </c>
      <c r="I73">
        <v>510104002</v>
      </c>
      <c r="J73" t="s">
        <v>844</v>
      </c>
      <c r="K73" t="s">
        <v>479</v>
      </c>
      <c r="M73" t="s">
        <v>482</v>
      </c>
      <c r="N73" t="s">
        <v>483</v>
      </c>
      <c r="P73" t="s">
        <v>484</v>
      </c>
      <c r="Q73" s="2">
        <v>522232</v>
      </c>
      <c r="S73" s="2">
        <v>22441896</v>
      </c>
      <c r="T73" s="2">
        <v>522232</v>
      </c>
      <c r="V73" s="2">
        <v>66304207</v>
      </c>
      <c r="W73" t="s">
        <v>32</v>
      </c>
      <c r="X73" t="s">
        <v>33</v>
      </c>
    </row>
    <row r="74" spans="1:24" x14ac:dyDescent="0.25">
      <c r="A74" s="1">
        <v>44349</v>
      </c>
      <c r="B74" s="1">
        <v>44382</v>
      </c>
      <c r="C74" t="s">
        <v>23</v>
      </c>
      <c r="D74" t="s">
        <v>485</v>
      </c>
      <c r="E74" t="s">
        <v>486</v>
      </c>
      <c r="F74" t="s">
        <v>55</v>
      </c>
      <c r="G74" t="s">
        <v>56</v>
      </c>
      <c r="H74">
        <v>8326</v>
      </c>
      <c r="I74">
        <v>510104002</v>
      </c>
      <c r="J74" t="s">
        <v>844</v>
      </c>
      <c r="K74" s="3" t="s">
        <v>487</v>
      </c>
      <c r="L74" t="s">
        <v>839</v>
      </c>
      <c r="M74" t="s">
        <v>488</v>
      </c>
      <c r="N74" t="s">
        <v>489</v>
      </c>
      <c r="P74" t="s">
        <v>490</v>
      </c>
      <c r="Q74" s="2">
        <v>420000</v>
      </c>
      <c r="S74" s="2">
        <v>22861896</v>
      </c>
      <c r="T74" s="2">
        <v>420000</v>
      </c>
      <c r="V74" s="2">
        <v>66724207</v>
      </c>
      <c r="W74" t="s">
        <v>32</v>
      </c>
      <c r="X74" t="s">
        <v>33</v>
      </c>
    </row>
    <row r="75" spans="1:24" x14ac:dyDescent="0.25">
      <c r="A75" s="1">
        <v>44353</v>
      </c>
      <c r="B75" s="1">
        <v>44383</v>
      </c>
      <c r="C75" t="s">
        <v>23</v>
      </c>
      <c r="D75" t="s">
        <v>491</v>
      </c>
      <c r="E75" t="s">
        <v>174</v>
      </c>
      <c r="F75" t="s">
        <v>493</v>
      </c>
      <c r="G75" t="s">
        <v>494</v>
      </c>
      <c r="H75">
        <v>7048</v>
      </c>
      <c r="I75">
        <v>510104002</v>
      </c>
      <c r="J75" t="s">
        <v>844</v>
      </c>
      <c r="K75" t="s">
        <v>492</v>
      </c>
      <c r="M75" t="s">
        <v>495</v>
      </c>
      <c r="N75" t="s">
        <v>496</v>
      </c>
      <c r="P75" t="s">
        <v>497</v>
      </c>
      <c r="Q75" s="2">
        <v>309093</v>
      </c>
      <c r="S75" s="2">
        <v>23170989</v>
      </c>
      <c r="T75" s="2">
        <v>309093</v>
      </c>
      <c r="V75" s="2">
        <v>67033300</v>
      </c>
      <c r="W75" t="s">
        <v>50</v>
      </c>
      <c r="X75" t="s">
        <v>51</v>
      </c>
    </row>
    <row r="76" spans="1:24" x14ac:dyDescent="0.25">
      <c r="A76" s="1">
        <v>44355</v>
      </c>
      <c r="B76" s="1">
        <v>44385</v>
      </c>
      <c r="C76" t="s">
        <v>23</v>
      </c>
      <c r="D76" t="s">
        <v>498</v>
      </c>
      <c r="E76" t="s">
        <v>499</v>
      </c>
      <c r="F76" t="s">
        <v>107</v>
      </c>
      <c r="G76" t="s">
        <v>108</v>
      </c>
      <c r="H76">
        <v>8436</v>
      </c>
      <c r="I76">
        <v>510104002</v>
      </c>
      <c r="J76" t="s">
        <v>844</v>
      </c>
      <c r="K76" t="s">
        <v>500</v>
      </c>
      <c r="M76" t="s">
        <v>109</v>
      </c>
      <c r="N76" t="s">
        <v>110</v>
      </c>
      <c r="P76" t="s">
        <v>501</v>
      </c>
      <c r="Q76" s="2">
        <v>1042000</v>
      </c>
      <c r="S76" s="2">
        <v>24212989</v>
      </c>
      <c r="T76" s="2">
        <v>1042000</v>
      </c>
      <c r="V76" s="2">
        <v>68075300</v>
      </c>
      <c r="W76" t="s">
        <v>32</v>
      </c>
      <c r="X76" t="s">
        <v>33</v>
      </c>
    </row>
    <row r="77" spans="1:24" x14ac:dyDescent="0.25">
      <c r="A77" s="1">
        <v>44355</v>
      </c>
      <c r="B77" s="1">
        <v>44355</v>
      </c>
      <c r="C77" t="s">
        <v>23</v>
      </c>
      <c r="D77" t="s">
        <v>502</v>
      </c>
      <c r="E77" t="s">
        <v>503</v>
      </c>
      <c r="F77" t="s">
        <v>107</v>
      </c>
      <c r="G77" t="s">
        <v>108</v>
      </c>
      <c r="H77">
        <v>8437</v>
      </c>
      <c r="I77">
        <v>510104002</v>
      </c>
      <c r="J77" t="s">
        <v>844</v>
      </c>
      <c r="K77" t="s">
        <v>504</v>
      </c>
      <c r="M77" t="s">
        <v>148</v>
      </c>
      <c r="O77" t="s">
        <v>110</v>
      </c>
      <c r="P77" t="s">
        <v>497</v>
      </c>
      <c r="R77" s="2">
        <v>1042000</v>
      </c>
      <c r="S77" s="2">
        <v>23170989</v>
      </c>
      <c r="U77" s="2">
        <v>1042000</v>
      </c>
      <c r="V77" s="2">
        <v>67033300</v>
      </c>
      <c r="W77" t="s">
        <v>32</v>
      </c>
      <c r="X77" t="s">
        <v>33</v>
      </c>
    </row>
    <row r="78" spans="1:24" x14ac:dyDescent="0.25">
      <c r="A78" s="1">
        <v>44357</v>
      </c>
      <c r="B78" s="1">
        <v>44357</v>
      </c>
      <c r="C78" t="s">
        <v>23</v>
      </c>
      <c r="D78" t="s">
        <v>505</v>
      </c>
      <c r="E78" t="s">
        <v>506</v>
      </c>
      <c r="F78" t="s">
        <v>508</v>
      </c>
      <c r="G78" t="s">
        <v>509</v>
      </c>
      <c r="H78">
        <v>7498</v>
      </c>
      <c r="I78">
        <v>510104002</v>
      </c>
      <c r="J78" t="s">
        <v>844</v>
      </c>
      <c r="K78" t="s">
        <v>507</v>
      </c>
      <c r="M78" t="s">
        <v>510</v>
      </c>
      <c r="N78" t="s">
        <v>511</v>
      </c>
      <c r="P78" t="s">
        <v>512</v>
      </c>
      <c r="Q78" s="2">
        <v>280000</v>
      </c>
      <c r="S78" s="2">
        <v>23450989</v>
      </c>
      <c r="T78" s="2">
        <v>280000</v>
      </c>
      <c r="V78" s="2">
        <v>67313300</v>
      </c>
      <c r="W78" t="s">
        <v>32</v>
      </c>
      <c r="X78" t="s">
        <v>33</v>
      </c>
    </row>
    <row r="79" spans="1:24" x14ac:dyDescent="0.25">
      <c r="A79" s="1">
        <v>44357</v>
      </c>
      <c r="B79" s="1">
        <v>44389</v>
      </c>
      <c r="C79" t="s">
        <v>23</v>
      </c>
      <c r="D79" t="s">
        <v>513</v>
      </c>
      <c r="E79" t="s">
        <v>514</v>
      </c>
      <c r="F79" t="s">
        <v>384</v>
      </c>
      <c r="G79" t="s">
        <v>385</v>
      </c>
      <c r="H79">
        <v>8259</v>
      </c>
      <c r="I79">
        <v>510104002</v>
      </c>
      <c r="J79" t="s">
        <v>844</v>
      </c>
      <c r="K79" t="s">
        <v>515</v>
      </c>
      <c r="M79" t="s">
        <v>516</v>
      </c>
      <c r="N79" t="s">
        <v>517</v>
      </c>
      <c r="P79" t="s">
        <v>518</v>
      </c>
      <c r="Q79" s="2">
        <v>952215</v>
      </c>
      <c r="S79" s="2">
        <v>24403204</v>
      </c>
      <c r="T79" s="2">
        <v>952215</v>
      </c>
      <c r="V79" s="2">
        <v>68265515</v>
      </c>
      <c r="W79" t="s">
        <v>32</v>
      </c>
      <c r="X79" t="s">
        <v>33</v>
      </c>
    </row>
    <row r="80" spans="1:24" x14ac:dyDescent="0.25">
      <c r="A80" s="1">
        <v>44371</v>
      </c>
      <c r="B80" s="1">
        <v>44403</v>
      </c>
      <c r="C80" t="s">
        <v>23</v>
      </c>
      <c r="D80" t="s">
        <v>519</v>
      </c>
      <c r="E80" t="s">
        <v>520</v>
      </c>
      <c r="F80" t="s">
        <v>129</v>
      </c>
      <c r="G80" t="s">
        <v>130</v>
      </c>
      <c r="H80">
        <v>8333</v>
      </c>
      <c r="I80">
        <v>510104002</v>
      </c>
      <c r="J80" t="s">
        <v>844</v>
      </c>
      <c r="K80" s="3" t="s">
        <v>521</v>
      </c>
      <c r="L80" t="s">
        <v>839</v>
      </c>
      <c r="M80" t="s">
        <v>522</v>
      </c>
      <c r="N80" t="s">
        <v>523</v>
      </c>
      <c r="P80" t="s">
        <v>524</v>
      </c>
      <c r="Q80" s="2">
        <v>672000</v>
      </c>
      <c r="S80" s="2">
        <v>25075204</v>
      </c>
      <c r="T80" s="2">
        <v>672000</v>
      </c>
      <c r="V80" s="2">
        <v>68937515</v>
      </c>
      <c r="W80" t="s">
        <v>32</v>
      </c>
      <c r="X80" t="s">
        <v>33</v>
      </c>
    </row>
    <row r="81" spans="1:24" x14ac:dyDescent="0.25">
      <c r="A81" s="1">
        <v>44378</v>
      </c>
      <c r="B81" s="1">
        <v>44410</v>
      </c>
      <c r="C81" t="s">
        <v>23</v>
      </c>
      <c r="D81" t="s">
        <v>525</v>
      </c>
      <c r="E81" t="s">
        <v>526</v>
      </c>
      <c r="F81" t="s">
        <v>528</v>
      </c>
      <c r="G81" t="s">
        <v>529</v>
      </c>
      <c r="H81">
        <v>8767</v>
      </c>
      <c r="I81">
        <v>510104002</v>
      </c>
      <c r="J81" t="s">
        <v>844</v>
      </c>
      <c r="K81" t="s">
        <v>527</v>
      </c>
      <c r="M81" t="s">
        <v>530</v>
      </c>
      <c r="N81" t="s">
        <v>531</v>
      </c>
      <c r="P81" t="s">
        <v>532</v>
      </c>
      <c r="Q81" s="2">
        <v>46975</v>
      </c>
      <c r="S81" s="2">
        <v>25122179</v>
      </c>
      <c r="T81" s="2">
        <v>46975</v>
      </c>
      <c r="V81" s="2">
        <v>68984490</v>
      </c>
      <c r="W81" t="s">
        <v>209</v>
      </c>
      <c r="X81" t="s">
        <v>210</v>
      </c>
    </row>
    <row r="82" spans="1:24" x14ac:dyDescent="0.25">
      <c r="A82" s="1">
        <v>44378</v>
      </c>
      <c r="B82" s="1">
        <v>44378</v>
      </c>
      <c r="C82" t="s">
        <v>23</v>
      </c>
      <c r="D82" t="s">
        <v>533</v>
      </c>
      <c r="F82">
        <v>110601005</v>
      </c>
      <c r="G82" t="s">
        <v>535</v>
      </c>
      <c r="H82">
        <v>8768</v>
      </c>
      <c r="I82">
        <v>510104002</v>
      </c>
      <c r="J82" t="s">
        <v>844</v>
      </c>
      <c r="K82" t="s">
        <v>534</v>
      </c>
      <c r="M82" t="s">
        <v>536</v>
      </c>
      <c r="O82" t="s">
        <v>531</v>
      </c>
      <c r="P82" t="s">
        <v>524</v>
      </c>
      <c r="R82" s="2">
        <v>46977</v>
      </c>
      <c r="S82" s="2">
        <v>25075202</v>
      </c>
      <c r="V82" s="2">
        <v>68984490</v>
      </c>
      <c r="W82" t="s">
        <v>209</v>
      </c>
      <c r="X82" t="s">
        <v>210</v>
      </c>
    </row>
    <row r="83" spans="1:24" x14ac:dyDescent="0.25">
      <c r="A83" s="1">
        <v>44378</v>
      </c>
      <c r="B83" s="1">
        <v>44406</v>
      </c>
      <c r="C83" t="s">
        <v>23</v>
      </c>
      <c r="D83" t="s">
        <v>537</v>
      </c>
      <c r="E83" t="s">
        <v>538</v>
      </c>
      <c r="F83" t="s">
        <v>528</v>
      </c>
      <c r="G83" t="s">
        <v>529</v>
      </c>
      <c r="H83">
        <v>8783</v>
      </c>
      <c r="I83">
        <v>510104002</v>
      </c>
      <c r="J83" t="s">
        <v>844</v>
      </c>
      <c r="K83" t="s">
        <v>539</v>
      </c>
      <c r="M83" t="s">
        <v>540</v>
      </c>
      <c r="N83" t="s">
        <v>541</v>
      </c>
      <c r="P83" t="s">
        <v>542</v>
      </c>
      <c r="Q83" s="2">
        <v>151176</v>
      </c>
      <c r="S83" s="2">
        <v>25226378</v>
      </c>
      <c r="T83" s="2">
        <v>151176</v>
      </c>
      <c r="V83" s="2">
        <v>69135666</v>
      </c>
      <c r="W83" t="s">
        <v>32</v>
      </c>
      <c r="X83" t="s">
        <v>33</v>
      </c>
    </row>
    <row r="84" spans="1:24" x14ac:dyDescent="0.25">
      <c r="A84" s="1">
        <v>44378</v>
      </c>
      <c r="B84" s="1">
        <v>44378</v>
      </c>
      <c r="C84" t="s">
        <v>23</v>
      </c>
      <c r="D84" t="s">
        <v>543</v>
      </c>
      <c r="F84">
        <v>110601005</v>
      </c>
      <c r="G84" t="s">
        <v>535</v>
      </c>
      <c r="H84">
        <v>8786</v>
      </c>
      <c r="I84">
        <v>510104002</v>
      </c>
      <c r="J84" t="s">
        <v>844</v>
      </c>
      <c r="K84" t="s">
        <v>544</v>
      </c>
      <c r="M84" t="s">
        <v>545</v>
      </c>
      <c r="O84" t="s">
        <v>546</v>
      </c>
      <c r="P84" t="s">
        <v>547</v>
      </c>
      <c r="R84" s="2">
        <v>151178</v>
      </c>
      <c r="S84" s="2">
        <v>25075200</v>
      </c>
      <c r="V84" s="2">
        <v>69135666</v>
      </c>
      <c r="W84" t="s">
        <v>32</v>
      </c>
      <c r="X84" t="s">
        <v>33</v>
      </c>
    </row>
    <row r="85" spans="1:24" x14ac:dyDescent="0.25">
      <c r="A85" s="1">
        <v>44378</v>
      </c>
      <c r="B85" s="1">
        <v>44403</v>
      </c>
      <c r="C85" t="s">
        <v>23</v>
      </c>
      <c r="D85" t="s">
        <v>548</v>
      </c>
      <c r="E85" t="s">
        <v>549</v>
      </c>
      <c r="F85" t="s">
        <v>528</v>
      </c>
      <c r="G85" t="s">
        <v>529</v>
      </c>
      <c r="H85">
        <v>8800</v>
      </c>
      <c r="I85">
        <v>510104002</v>
      </c>
      <c r="J85" t="s">
        <v>844</v>
      </c>
      <c r="K85" t="s">
        <v>550</v>
      </c>
      <c r="M85" t="s">
        <v>551</v>
      </c>
      <c r="N85" t="s">
        <v>552</v>
      </c>
      <c r="P85" t="s">
        <v>553</v>
      </c>
      <c r="Q85" s="2">
        <v>279410</v>
      </c>
      <c r="S85" s="2">
        <v>25354610</v>
      </c>
      <c r="T85" s="2">
        <v>279410</v>
      </c>
      <c r="V85" s="2">
        <v>69415076</v>
      </c>
      <c r="W85" t="s">
        <v>209</v>
      </c>
      <c r="X85" t="s">
        <v>210</v>
      </c>
    </row>
    <row r="86" spans="1:24" x14ac:dyDescent="0.25">
      <c r="A86" s="1">
        <v>44378</v>
      </c>
      <c r="B86" s="1">
        <v>44378</v>
      </c>
      <c r="C86" t="s">
        <v>23</v>
      </c>
      <c r="D86" t="s">
        <v>554</v>
      </c>
      <c r="F86">
        <v>110601005</v>
      </c>
      <c r="G86" t="s">
        <v>535</v>
      </c>
      <c r="H86">
        <v>8801</v>
      </c>
      <c r="I86">
        <v>510104002</v>
      </c>
      <c r="J86" t="s">
        <v>844</v>
      </c>
      <c r="K86" t="s">
        <v>555</v>
      </c>
      <c r="M86" t="s">
        <v>556</v>
      </c>
      <c r="O86" t="s">
        <v>557</v>
      </c>
      <c r="P86" t="s">
        <v>558</v>
      </c>
      <c r="R86" s="2">
        <v>279409</v>
      </c>
      <c r="S86" s="2">
        <v>25075201</v>
      </c>
      <c r="V86" s="2">
        <v>69415076</v>
      </c>
      <c r="W86" t="s">
        <v>209</v>
      </c>
      <c r="X86" t="s">
        <v>210</v>
      </c>
    </row>
    <row r="87" spans="1:24" x14ac:dyDescent="0.25">
      <c r="A87" s="1">
        <v>44378</v>
      </c>
      <c r="B87" s="1">
        <v>44406</v>
      </c>
      <c r="C87" t="s">
        <v>23</v>
      </c>
      <c r="D87" t="s">
        <v>559</v>
      </c>
      <c r="E87" t="s">
        <v>560</v>
      </c>
      <c r="F87" t="s">
        <v>240</v>
      </c>
      <c r="G87" t="s">
        <v>241</v>
      </c>
      <c r="H87">
        <v>9418</v>
      </c>
      <c r="I87">
        <v>510104002</v>
      </c>
      <c r="J87" t="s">
        <v>844</v>
      </c>
      <c r="K87" t="s">
        <v>561</v>
      </c>
      <c r="M87" t="s">
        <v>562</v>
      </c>
      <c r="N87" t="s">
        <v>563</v>
      </c>
      <c r="P87" t="s">
        <v>564</v>
      </c>
      <c r="Q87" s="2">
        <v>990000</v>
      </c>
      <c r="S87" s="2">
        <v>26065201</v>
      </c>
      <c r="T87" s="2">
        <v>990000</v>
      </c>
      <c r="V87" s="2">
        <v>70405076</v>
      </c>
      <c r="W87" t="s">
        <v>32</v>
      </c>
      <c r="X87" t="s">
        <v>33</v>
      </c>
    </row>
    <row r="88" spans="1:24" x14ac:dyDescent="0.25">
      <c r="A88" s="1">
        <v>44379</v>
      </c>
      <c r="B88" s="1">
        <v>44410</v>
      </c>
      <c r="C88" t="s">
        <v>23</v>
      </c>
      <c r="D88" t="s">
        <v>565</v>
      </c>
      <c r="E88" t="s">
        <v>566</v>
      </c>
      <c r="F88" t="s">
        <v>188</v>
      </c>
      <c r="G88" t="s">
        <v>189</v>
      </c>
      <c r="H88">
        <v>8590</v>
      </c>
      <c r="I88">
        <v>510104002</v>
      </c>
      <c r="J88" t="s">
        <v>844</v>
      </c>
      <c r="K88" t="s">
        <v>567</v>
      </c>
      <c r="M88" t="s">
        <v>568</v>
      </c>
      <c r="N88" t="s">
        <v>569</v>
      </c>
      <c r="P88" t="s">
        <v>570</v>
      </c>
      <c r="Q88" s="2">
        <v>1918212</v>
      </c>
      <c r="S88" s="2">
        <v>27983413</v>
      </c>
      <c r="T88" s="2">
        <v>1918212</v>
      </c>
      <c r="V88" s="2">
        <v>72323288</v>
      </c>
      <c r="W88" t="s">
        <v>50</v>
      </c>
      <c r="X88" t="s">
        <v>51</v>
      </c>
    </row>
    <row r="89" spans="1:24" x14ac:dyDescent="0.25">
      <c r="A89" s="1">
        <v>44379</v>
      </c>
      <c r="B89" s="1">
        <v>44410</v>
      </c>
      <c r="C89" t="s">
        <v>23</v>
      </c>
      <c r="D89" t="s">
        <v>571</v>
      </c>
      <c r="E89" t="s">
        <v>572</v>
      </c>
      <c r="F89" t="s">
        <v>188</v>
      </c>
      <c r="G89" t="s">
        <v>189</v>
      </c>
      <c r="H89">
        <v>8591</v>
      </c>
      <c r="I89">
        <v>510104002</v>
      </c>
      <c r="J89" t="s">
        <v>844</v>
      </c>
      <c r="K89" t="s">
        <v>573</v>
      </c>
      <c r="M89" t="s">
        <v>574</v>
      </c>
      <c r="N89" t="s">
        <v>575</v>
      </c>
      <c r="P89" t="s">
        <v>576</v>
      </c>
      <c r="Q89" s="2">
        <v>90000</v>
      </c>
      <c r="S89" s="2">
        <v>28073413</v>
      </c>
      <c r="T89" s="2">
        <v>90000</v>
      </c>
      <c r="V89" s="2">
        <v>72413288</v>
      </c>
      <c r="W89" t="s">
        <v>32</v>
      </c>
      <c r="X89" t="s">
        <v>33</v>
      </c>
    </row>
    <row r="90" spans="1:24" x14ac:dyDescent="0.25">
      <c r="A90" s="1">
        <v>44385</v>
      </c>
      <c r="B90" s="1">
        <v>44385</v>
      </c>
      <c r="C90" t="s">
        <v>23</v>
      </c>
      <c r="D90" t="s">
        <v>577</v>
      </c>
      <c r="F90">
        <v>110601005</v>
      </c>
      <c r="G90" t="s">
        <v>535</v>
      </c>
      <c r="H90">
        <v>8562</v>
      </c>
      <c r="I90">
        <v>510104002</v>
      </c>
      <c r="J90" t="s">
        <v>844</v>
      </c>
      <c r="K90" t="s">
        <v>578</v>
      </c>
      <c r="M90" t="s">
        <v>579</v>
      </c>
      <c r="N90" t="s">
        <v>580</v>
      </c>
      <c r="P90" t="s">
        <v>581</v>
      </c>
      <c r="Q90" s="2">
        <v>18408</v>
      </c>
      <c r="S90" s="2">
        <v>28091821</v>
      </c>
      <c r="V90" s="2">
        <v>72413288</v>
      </c>
      <c r="W90" t="s">
        <v>209</v>
      </c>
      <c r="X90" t="s">
        <v>210</v>
      </c>
    </row>
    <row r="91" spans="1:24" x14ac:dyDescent="0.25">
      <c r="A91" s="1">
        <v>44385</v>
      </c>
      <c r="B91" s="1">
        <v>44385</v>
      </c>
      <c r="C91" t="s">
        <v>23</v>
      </c>
      <c r="D91" t="s">
        <v>582</v>
      </c>
      <c r="F91">
        <v>110601005</v>
      </c>
      <c r="G91" t="s">
        <v>535</v>
      </c>
      <c r="H91">
        <v>8563</v>
      </c>
      <c r="I91">
        <v>510104002</v>
      </c>
      <c r="J91" t="s">
        <v>844</v>
      </c>
      <c r="K91" t="s">
        <v>578</v>
      </c>
      <c r="M91" t="s">
        <v>583</v>
      </c>
      <c r="N91" t="s">
        <v>584</v>
      </c>
      <c r="P91" t="s">
        <v>585</v>
      </c>
      <c r="Q91" s="2">
        <v>2630</v>
      </c>
      <c r="S91" s="2">
        <v>28094451</v>
      </c>
      <c r="V91" s="2">
        <v>72413288</v>
      </c>
      <c r="W91" t="s">
        <v>32</v>
      </c>
      <c r="X91" t="s">
        <v>33</v>
      </c>
    </row>
    <row r="92" spans="1:24" x14ac:dyDescent="0.25">
      <c r="A92" s="1">
        <v>44385</v>
      </c>
      <c r="B92" s="1">
        <v>44385</v>
      </c>
      <c r="C92" t="s">
        <v>23</v>
      </c>
      <c r="D92" t="s">
        <v>586</v>
      </c>
      <c r="F92">
        <v>110601005</v>
      </c>
      <c r="G92" t="s">
        <v>535</v>
      </c>
      <c r="H92">
        <v>8564</v>
      </c>
      <c r="I92">
        <v>510104002</v>
      </c>
      <c r="J92" t="s">
        <v>844</v>
      </c>
      <c r="K92" t="s">
        <v>578</v>
      </c>
      <c r="M92" t="s">
        <v>587</v>
      </c>
      <c r="N92" t="s">
        <v>588</v>
      </c>
      <c r="P92" t="s">
        <v>589</v>
      </c>
      <c r="Q92" s="2">
        <v>1315</v>
      </c>
      <c r="S92" s="2">
        <v>28095766</v>
      </c>
      <c r="V92" s="2">
        <v>72413288</v>
      </c>
      <c r="W92" t="s">
        <v>209</v>
      </c>
      <c r="X92" t="s">
        <v>210</v>
      </c>
    </row>
    <row r="93" spans="1:24" x14ac:dyDescent="0.25">
      <c r="A93" s="1">
        <v>44385</v>
      </c>
      <c r="B93" s="1">
        <v>44410</v>
      </c>
      <c r="C93" t="s">
        <v>23</v>
      </c>
      <c r="D93" t="s">
        <v>590</v>
      </c>
      <c r="E93" t="s">
        <v>591</v>
      </c>
      <c r="F93" t="s">
        <v>188</v>
      </c>
      <c r="G93" t="s">
        <v>189</v>
      </c>
      <c r="H93">
        <v>8589</v>
      </c>
      <c r="I93">
        <v>510104002</v>
      </c>
      <c r="J93" t="s">
        <v>844</v>
      </c>
      <c r="K93" t="s">
        <v>592</v>
      </c>
      <c r="M93" t="s">
        <v>593</v>
      </c>
      <c r="N93" t="s">
        <v>594</v>
      </c>
      <c r="P93" t="s">
        <v>595</v>
      </c>
      <c r="Q93" s="2">
        <v>650000</v>
      </c>
      <c r="S93" s="2">
        <v>28745766</v>
      </c>
      <c r="T93" s="2">
        <v>650000</v>
      </c>
      <c r="V93" s="2">
        <v>73063288</v>
      </c>
      <c r="W93" t="s">
        <v>50</v>
      </c>
      <c r="X93" t="s">
        <v>51</v>
      </c>
    </row>
    <row r="94" spans="1:24" x14ac:dyDescent="0.25">
      <c r="A94" s="1">
        <v>44385</v>
      </c>
      <c r="B94" s="1">
        <v>44385</v>
      </c>
      <c r="C94" t="s">
        <v>23</v>
      </c>
      <c r="D94" t="s">
        <v>596</v>
      </c>
      <c r="F94">
        <v>110601005</v>
      </c>
      <c r="G94" t="s">
        <v>535</v>
      </c>
      <c r="H94">
        <v>8603</v>
      </c>
      <c r="I94">
        <v>510104002</v>
      </c>
      <c r="J94" t="s">
        <v>844</v>
      </c>
      <c r="K94" t="s">
        <v>578</v>
      </c>
      <c r="M94" t="s">
        <v>597</v>
      </c>
      <c r="N94" t="s">
        <v>598</v>
      </c>
      <c r="P94" t="s">
        <v>599</v>
      </c>
      <c r="Q94" s="2">
        <v>6574</v>
      </c>
      <c r="S94" s="2">
        <v>28752340</v>
      </c>
      <c r="V94" s="2">
        <v>73063288</v>
      </c>
      <c r="W94" t="s">
        <v>209</v>
      </c>
      <c r="X94" t="s">
        <v>210</v>
      </c>
    </row>
    <row r="95" spans="1:24" x14ac:dyDescent="0.25">
      <c r="A95" s="1">
        <v>44385</v>
      </c>
      <c r="B95" s="1">
        <v>44417</v>
      </c>
      <c r="C95" t="s">
        <v>23</v>
      </c>
      <c r="D95" t="s">
        <v>600</v>
      </c>
      <c r="E95" t="s">
        <v>601</v>
      </c>
      <c r="F95" t="s">
        <v>436</v>
      </c>
      <c r="G95" t="s">
        <v>437</v>
      </c>
      <c r="H95">
        <v>9659</v>
      </c>
      <c r="I95">
        <v>510104002</v>
      </c>
      <c r="J95" t="s">
        <v>844</v>
      </c>
      <c r="K95" t="s">
        <v>602</v>
      </c>
      <c r="M95" t="s">
        <v>603</v>
      </c>
      <c r="N95" t="s">
        <v>604</v>
      </c>
      <c r="P95" t="s">
        <v>605</v>
      </c>
      <c r="Q95" s="2">
        <v>314000</v>
      </c>
      <c r="S95" s="2">
        <v>29066340</v>
      </c>
      <c r="T95" s="2">
        <v>314000</v>
      </c>
      <c r="V95" s="2">
        <v>73377288</v>
      </c>
      <c r="W95" t="s">
        <v>32</v>
      </c>
      <c r="X95" t="s">
        <v>33</v>
      </c>
    </row>
    <row r="96" spans="1:24" x14ac:dyDescent="0.25">
      <c r="A96" s="1">
        <v>44386</v>
      </c>
      <c r="B96" s="1">
        <v>44386</v>
      </c>
      <c r="C96" t="s">
        <v>23</v>
      </c>
      <c r="D96" t="s">
        <v>606</v>
      </c>
      <c r="F96">
        <v>110601005</v>
      </c>
      <c r="G96" t="s">
        <v>535</v>
      </c>
      <c r="H96">
        <v>8636</v>
      </c>
      <c r="I96">
        <v>510104002</v>
      </c>
      <c r="J96" t="s">
        <v>844</v>
      </c>
      <c r="K96" t="s">
        <v>578</v>
      </c>
      <c r="M96" t="s">
        <v>587</v>
      </c>
      <c r="N96" t="s">
        <v>588</v>
      </c>
      <c r="P96" t="s">
        <v>607</v>
      </c>
      <c r="Q96" s="2">
        <v>1319</v>
      </c>
      <c r="S96" s="2">
        <v>29067659</v>
      </c>
      <c r="V96" s="2">
        <v>73377288</v>
      </c>
      <c r="W96" t="s">
        <v>209</v>
      </c>
      <c r="X96" t="s">
        <v>210</v>
      </c>
    </row>
    <row r="97" spans="1:24" x14ac:dyDescent="0.25">
      <c r="A97" s="1">
        <v>44386</v>
      </c>
      <c r="B97" s="1">
        <v>44386</v>
      </c>
      <c r="C97" t="s">
        <v>23</v>
      </c>
      <c r="D97" t="s">
        <v>608</v>
      </c>
      <c r="F97">
        <v>110601005</v>
      </c>
      <c r="G97" t="s">
        <v>535</v>
      </c>
      <c r="H97">
        <v>8691</v>
      </c>
      <c r="I97">
        <v>510104002</v>
      </c>
      <c r="J97" t="s">
        <v>844</v>
      </c>
      <c r="K97" t="s">
        <v>578</v>
      </c>
      <c r="M97" t="s">
        <v>583</v>
      </c>
      <c r="N97" t="s">
        <v>584</v>
      </c>
      <c r="P97" t="s">
        <v>609</v>
      </c>
      <c r="Q97" s="2">
        <v>2638</v>
      </c>
      <c r="S97" s="2">
        <v>29070297</v>
      </c>
      <c r="V97" s="2">
        <v>73377288</v>
      </c>
      <c r="W97" t="s">
        <v>209</v>
      </c>
      <c r="X97" t="s">
        <v>210</v>
      </c>
    </row>
    <row r="98" spans="1:24" x14ac:dyDescent="0.25">
      <c r="A98" s="1">
        <v>44386</v>
      </c>
      <c r="B98" s="1">
        <v>44417</v>
      </c>
      <c r="C98" t="s">
        <v>23</v>
      </c>
      <c r="D98" t="s">
        <v>610</v>
      </c>
      <c r="E98" t="s">
        <v>611</v>
      </c>
      <c r="F98" t="s">
        <v>115</v>
      </c>
      <c r="G98" t="s">
        <v>116</v>
      </c>
      <c r="H98">
        <v>8846</v>
      </c>
      <c r="I98">
        <v>510104002</v>
      </c>
      <c r="J98" t="s">
        <v>844</v>
      </c>
      <c r="K98" s="3" t="s">
        <v>612</v>
      </c>
      <c r="L98" t="s">
        <v>839</v>
      </c>
      <c r="M98" t="s">
        <v>613</v>
      </c>
      <c r="N98" t="s">
        <v>614</v>
      </c>
      <c r="P98" t="s">
        <v>615</v>
      </c>
      <c r="Q98" s="2">
        <v>3651360</v>
      </c>
      <c r="S98" s="2">
        <v>32721657</v>
      </c>
      <c r="T98" s="2">
        <v>3651360</v>
      </c>
      <c r="V98" s="2">
        <v>77028648</v>
      </c>
      <c r="W98" t="s">
        <v>32</v>
      </c>
      <c r="X98" t="s">
        <v>33</v>
      </c>
    </row>
    <row r="99" spans="1:24" x14ac:dyDescent="0.25">
      <c r="A99" s="1">
        <v>44389</v>
      </c>
      <c r="B99" s="1">
        <v>44419</v>
      </c>
      <c r="C99" t="s">
        <v>23</v>
      </c>
      <c r="D99" t="s">
        <v>616</v>
      </c>
      <c r="E99" t="s">
        <v>617</v>
      </c>
      <c r="F99" t="s">
        <v>273</v>
      </c>
      <c r="G99" t="s">
        <v>274</v>
      </c>
      <c r="H99">
        <v>8856</v>
      </c>
      <c r="I99">
        <v>510104002</v>
      </c>
      <c r="J99" t="s">
        <v>844</v>
      </c>
      <c r="K99" s="3" t="s">
        <v>618</v>
      </c>
      <c r="L99" t="s">
        <v>839</v>
      </c>
      <c r="M99" t="s">
        <v>619</v>
      </c>
      <c r="N99" t="s">
        <v>620</v>
      </c>
      <c r="P99" t="s">
        <v>621</v>
      </c>
      <c r="Q99" s="2">
        <v>122500</v>
      </c>
      <c r="S99" s="2">
        <v>32844157</v>
      </c>
      <c r="T99" s="2">
        <v>122500</v>
      </c>
      <c r="V99" s="2">
        <v>77151148</v>
      </c>
      <c r="W99" t="s">
        <v>32</v>
      </c>
      <c r="X99" t="s">
        <v>33</v>
      </c>
    </row>
    <row r="100" spans="1:24" x14ac:dyDescent="0.25">
      <c r="A100" s="1">
        <v>44389</v>
      </c>
      <c r="B100" s="1">
        <v>44419</v>
      </c>
      <c r="C100" t="s">
        <v>23</v>
      </c>
      <c r="D100" t="s">
        <v>622</v>
      </c>
      <c r="E100" t="s">
        <v>623</v>
      </c>
      <c r="F100" t="s">
        <v>63</v>
      </c>
      <c r="G100" t="s">
        <v>64</v>
      </c>
      <c r="H100">
        <v>9405</v>
      </c>
      <c r="I100">
        <v>510104002</v>
      </c>
      <c r="J100" t="s">
        <v>844</v>
      </c>
      <c r="K100" t="s">
        <v>624</v>
      </c>
      <c r="M100" t="s">
        <v>625</v>
      </c>
      <c r="N100" t="s">
        <v>626</v>
      </c>
      <c r="P100" t="s">
        <v>627</v>
      </c>
      <c r="Q100" s="2">
        <v>1100438</v>
      </c>
      <c r="S100" s="2">
        <v>33944595</v>
      </c>
      <c r="T100" s="2">
        <v>1100438</v>
      </c>
      <c r="V100" s="2">
        <v>78251586</v>
      </c>
      <c r="W100" t="s">
        <v>32</v>
      </c>
      <c r="X100" t="s">
        <v>33</v>
      </c>
    </row>
    <row r="101" spans="1:24" x14ac:dyDescent="0.25">
      <c r="A101" s="1">
        <v>44390</v>
      </c>
      <c r="B101" s="1">
        <v>44390</v>
      </c>
      <c r="C101" t="s">
        <v>23</v>
      </c>
      <c r="D101" t="s">
        <v>628</v>
      </c>
      <c r="F101">
        <v>110601005</v>
      </c>
      <c r="G101" t="s">
        <v>535</v>
      </c>
      <c r="H101">
        <v>8724</v>
      </c>
      <c r="I101">
        <v>510104002</v>
      </c>
      <c r="J101" t="s">
        <v>844</v>
      </c>
      <c r="K101" t="s">
        <v>578</v>
      </c>
      <c r="M101" t="s">
        <v>629</v>
      </c>
      <c r="N101" t="s">
        <v>630</v>
      </c>
      <c r="P101" t="s">
        <v>631</v>
      </c>
      <c r="Q101" s="2">
        <v>55956</v>
      </c>
      <c r="S101" s="2">
        <v>34000551</v>
      </c>
      <c r="V101" s="2">
        <v>78251586</v>
      </c>
      <c r="W101" t="s">
        <v>32</v>
      </c>
      <c r="X101" t="s">
        <v>33</v>
      </c>
    </row>
    <row r="102" spans="1:24" x14ac:dyDescent="0.25">
      <c r="A102" s="1">
        <v>44390</v>
      </c>
      <c r="B102" s="1">
        <v>44420</v>
      </c>
      <c r="C102" t="s">
        <v>23</v>
      </c>
      <c r="D102" t="s">
        <v>632</v>
      </c>
      <c r="E102" t="s">
        <v>633</v>
      </c>
      <c r="F102" t="s">
        <v>635</v>
      </c>
      <c r="G102" t="s">
        <v>636</v>
      </c>
      <c r="H102">
        <v>8851</v>
      </c>
      <c r="I102">
        <v>510104002</v>
      </c>
      <c r="J102" t="s">
        <v>844</v>
      </c>
      <c r="K102" t="s">
        <v>634</v>
      </c>
      <c r="M102" t="s">
        <v>637</v>
      </c>
      <c r="N102" t="s">
        <v>638</v>
      </c>
      <c r="P102" t="s">
        <v>639</v>
      </c>
      <c r="Q102" s="2">
        <v>568064</v>
      </c>
      <c r="S102" s="2">
        <v>34568615</v>
      </c>
      <c r="T102" s="2">
        <v>568064</v>
      </c>
      <c r="V102" s="2">
        <v>78819650</v>
      </c>
      <c r="W102" t="s">
        <v>32</v>
      </c>
      <c r="X102" t="s">
        <v>33</v>
      </c>
    </row>
    <row r="103" spans="1:24" x14ac:dyDescent="0.25">
      <c r="A103" s="1">
        <v>44390</v>
      </c>
      <c r="B103" s="1">
        <v>44420</v>
      </c>
      <c r="C103" t="s">
        <v>23</v>
      </c>
      <c r="D103" t="s">
        <v>640</v>
      </c>
      <c r="E103" t="s">
        <v>641</v>
      </c>
      <c r="F103" t="s">
        <v>635</v>
      </c>
      <c r="G103" t="s">
        <v>636</v>
      </c>
      <c r="H103">
        <v>8852</v>
      </c>
      <c r="I103">
        <v>510104002</v>
      </c>
      <c r="J103" t="s">
        <v>844</v>
      </c>
      <c r="K103" t="s">
        <v>642</v>
      </c>
      <c r="M103" t="s">
        <v>643</v>
      </c>
      <c r="N103" t="s">
        <v>644</v>
      </c>
      <c r="P103" t="s">
        <v>645</v>
      </c>
      <c r="Q103" s="2">
        <v>578310</v>
      </c>
      <c r="S103" s="2">
        <v>35146925</v>
      </c>
      <c r="T103" s="2">
        <v>578310</v>
      </c>
      <c r="V103" s="2">
        <v>79397960</v>
      </c>
      <c r="W103" t="s">
        <v>32</v>
      </c>
      <c r="X103" t="s">
        <v>33</v>
      </c>
    </row>
    <row r="104" spans="1:24" x14ac:dyDescent="0.25">
      <c r="A104" s="1">
        <v>44390</v>
      </c>
      <c r="B104" s="1">
        <v>44420</v>
      </c>
      <c r="C104" t="s">
        <v>23</v>
      </c>
      <c r="D104" t="s">
        <v>646</v>
      </c>
      <c r="E104" t="s">
        <v>647</v>
      </c>
      <c r="F104" t="s">
        <v>649</v>
      </c>
      <c r="G104" t="s">
        <v>650</v>
      </c>
      <c r="H104">
        <v>9477</v>
      </c>
      <c r="I104">
        <v>510104002</v>
      </c>
      <c r="J104" t="s">
        <v>844</v>
      </c>
      <c r="K104" s="3" t="s">
        <v>648</v>
      </c>
      <c r="L104" t="s">
        <v>839</v>
      </c>
      <c r="M104" t="s">
        <v>651</v>
      </c>
      <c r="N104" t="s">
        <v>652</v>
      </c>
      <c r="P104" t="s">
        <v>653</v>
      </c>
      <c r="Q104" s="2">
        <v>1471500</v>
      </c>
      <c r="S104" s="2">
        <v>36618425</v>
      </c>
      <c r="T104" s="2">
        <v>1471500</v>
      </c>
      <c r="V104" s="2">
        <v>80869460</v>
      </c>
      <c r="W104" t="s">
        <v>32</v>
      </c>
      <c r="X104" t="s">
        <v>33</v>
      </c>
    </row>
    <row r="105" spans="1:24" x14ac:dyDescent="0.25">
      <c r="A105" s="1">
        <v>44391</v>
      </c>
      <c r="B105" s="1">
        <v>44391</v>
      </c>
      <c r="C105" t="s">
        <v>23</v>
      </c>
      <c r="D105" t="s">
        <v>654</v>
      </c>
      <c r="F105">
        <v>110601005</v>
      </c>
      <c r="G105" t="s">
        <v>535</v>
      </c>
      <c r="H105">
        <v>8875</v>
      </c>
      <c r="I105">
        <v>510104002</v>
      </c>
      <c r="J105" t="s">
        <v>844</v>
      </c>
      <c r="K105" t="s">
        <v>578</v>
      </c>
      <c r="M105" t="s">
        <v>655</v>
      </c>
      <c r="N105" t="s">
        <v>656</v>
      </c>
      <c r="P105" t="s">
        <v>657</v>
      </c>
      <c r="Q105" s="2">
        <v>36403</v>
      </c>
      <c r="S105" s="2">
        <v>36654828</v>
      </c>
      <c r="V105" s="2">
        <v>80869460</v>
      </c>
      <c r="W105" t="s">
        <v>209</v>
      </c>
      <c r="X105" t="s">
        <v>210</v>
      </c>
    </row>
    <row r="106" spans="1:24" x14ac:dyDescent="0.25">
      <c r="A106" s="1">
        <v>44391</v>
      </c>
      <c r="B106" s="1">
        <v>44391</v>
      </c>
      <c r="C106" t="s">
        <v>23</v>
      </c>
      <c r="D106" t="s">
        <v>658</v>
      </c>
      <c r="F106">
        <v>110601005</v>
      </c>
      <c r="G106" t="s">
        <v>535</v>
      </c>
      <c r="H106">
        <v>8877</v>
      </c>
      <c r="I106">
        <v>510104002</v>
      </c>
      <c r="J106" t="s">
        <v>844</v>
      </c>
      <c r="K106" t="s">
        <v>578</v>
      </c>
      <c r="M106" t="s">
        <v>659</v>
      </c>
      <c r="N106" t="s">
        <v>660</v>
      </c>
      <c r="P106" t="s">
        <v>661</v>
      </c>
      <c r="Q106" s="2">
        <v>195599</v>
      </c>
      <c r="S106" s="2">
        <v>36850427</v>
      </c>
      <c r="V106" s="2">
        <v>80869460</v>
      </c>
      <c r="W106" t="s">
        <v>32</v>
      </c>
      <c r="X106" t="s">
        <v>33</v>
      </c>
    </row>
    <row r="107" spans="1:24" x14ac:dyDescent="0.25">
      <c r="A107" s="1">
        <v>44396</v>
      </c>
      <c r="B107" s="1">
        <v>44426</v>
      </c>
      <c r="C107" t="s">
        <v>23</v>
      </c>
      <c r="D107" t="s">
        <v>662</v>
      </c>
      <c r="E107" t="s">
        <v>663</v>
      </c>
      <c r="F107" t="s">
        <v>79</v>
      </c>
      <c r="G107" t="s">
        <v>80</v>
      </c>
      <c r="H107">
        <v>9538</v>
      </c>
      <c r="I107">
        <v>510104002</v>
      </c>
      <c r="J107" t="s">
        <v>844</v>
      </c>
      <c r="K107" t="s">
        <v>664</v>
      </c>
      <c r="M107" t="s">
        <v>665</v>
      </c>
      <c r="N107" t="s">
        <v>666</v>
      </c>
      <c r="P107" t="s">
        <v>667</v>
      </c>
      <c r="Q107" s="2">
        <v>785700</v>
      </c>
      <c r="S107" s="2">
        <v>37636127</v>
      </c>
      <c r="T107" s="2">
        <v>785700</v>
      </c>
      <c r="V107" s="2">
        <v>81655160</v>
      </c>
      <c r="W107" t="s">
        <v>32</v>
      </c>
      <c r="X107" t="s">
        <v>33</v>
      </c>
    </row>
    <row r="108" spans="1:24" x14ac:dyDescent="0.25">
      <c r="A108" s="1">
        <v>44397</v>
      </c>
      <c r="B108" s="1">
        <v>44427</v>
      </c>
      <c r="C108" t="s">
        <v>23</v>
      </c>
      <c r="D108" t="s">
        <v>668</v>
      </c>
      <c r="E108" t="s">
        <v>669</v>
      </c>
      <c r="F108" t="s">
        <v>196</v>
      </c>
      <c r="G108" t="s">
        <v>197</v>
      </c>
      <c r="H108">
        <v>9416</v>
      </c>
      <c r="I108">
        <v>510104002</v>
      </c>
      <c r="J108" t="s">
        <v>844</v>
      </c>
      <c r="K108" s="3" t="s">
        <v>670</v>
      </c>
      <c r="L108" t="s">
        <v>839</v>
      </c>
      <c r="M108" t="s">
        <v>671</v>
      </c>
      <c r="N108" t="s">
        <v>672</v>
      </c>
      <c r="P108" t="s">
        <v>673</v>
      </c>
      <c r="Q108" s="2">
        <v>1080000</v>
      </c>
      <c r="S108" s="2">
        <v>38716127</v>
      </c>
      <c r="T108" s="2">
        <v>1080000</v>
      </c>
      <c r="V108" s="2">
        <v>82735160</v>
      </c>
      <c r="W108" t="s">
        <v>32</v>
      </c>
      <c r="X108" t="s">
        <v>33</v>
      </c>
    </row>
    <row r="109" spans="1:24" x14ac:dyDescent="0.25">
      <c r="A109" s="1">
        <v>44397</v>
      </c>
      <c r="B109" s="1">
        <v>44427</v>
      </c>
      <c r="C109" t="s">
        <v>23</v>
      </c>
      <c r="D109" t="s">
        <v>674</v>
      </c>
      <c r="E109" t="s">
        <v>675</v>
      </c>
      <c r="F109" t="s">
        <v>196</v>
      </c>
      <c r="G109" t="s">
        <v>197</v>
      </c>
      <c r="H109">
        <v>9417</v>
      </c>
      <c r="I109">
        <v>510104002</v>
      </c>
      <c r="J109" t="s">
        <v>844</v>
      </c>
      <c r="K109" s="3" t="s">
        <v>676</v>
      </c>
      <c r="L109" t="s">
        <v>839</v>
      </c>
      <c r="M109" t="s">
        <v>677</v>
      </c>
      <c r="N109" t="s">
        <v>678</v>
      </c>
      <c r="P109" t="s">
        <v>679</v>
      </c>
      <c r="Q109" s="2">
        <v>900000</v>
      </c>
      <c r="S109" s="2">
        <v>39616127</v>
      </c>
      <c r="T109" s="2">
        <v>900000</v>
      </c>
      <c r="V109" s="2">
        <v>83635160</v>
      </c>
      <c r="W109" t="s">
        <v>32</v>
      </c>
      <c r="X109" t="s">
        <v>33</v>
      </c>
    </row>
    <row r="110" spans="1:24" x14ac:dyDescent="0.25">
      <c r="A110" s="1">
        <v>44399</v>
      </c>
      <c r="B110" s="1">
        <v>44399</v>
      </c>
      <c r="C110" t="s">
        <v>23</v>
      </c>
      <c r="D110" t="s">
        <v>680</v>
      </c>
      <c r="F110">
        <v>110601005</v>
      </c>
      <c r="G110" t="s">
        <v>535</v>
      </c>
      <c r="H110">
        <v>9411</v>
      </c>
      <c r="I110">
        <v>510104002</v>
      </c>
      <c r="J110" t="s">
        <v>844</v>
      </c>
      <c r="K110" t="s">
        <v>578</v>
      </c>
      <c r="M110" t="s">
        <v>681</v>
      </c>
      <c r="N110" t="s">
        <v>682</v>
      </c>
      <c r="P110" t="s">
        <v>683</v>
      </c>
      <c r="Q110" s="2">
        <v>18431</v>
      </c>
      <c r="S110" s="2">
        <v>39634558</v>
      </c>
      <c r="V110" s="2">
        <v>83635160</v>
      </c>
      <c r="W110" t="s">
        <v>32</v>
      </c>
      <c r="X110" t="s">
        <v>33</v>
      </c>
    </row>
    <row r="111" spans="1:24" x14ac:dyDescent="0.25">
      <c r="A111" s="1">
        <v>44407</v>
      </c>
      <c r="B111" s="1">
        <v>44407</v>
      </c>
      <c r="C111" t="s">
        <v>23</v>
      </c>
      <c r="D111" t="s">
        <v>684</v>
      </c>
      <c r="F111">
        <v>110601005</v>
      </c>
      <c r="G111" t="s">
        <v>535</v>
      </c>
      <c r="H111">
        <v>9732</v>
      </c>
      <c r="I111">
        <v>510104002</v>
      </c>
      <c r="J111" t="s">
        <v>844</v>
      </c>
      <c r="K111" t="s">
        <v>578</v>
      </c>
      <c r="M111" t="s">
        <v>685</v>
      </c>
      <c r="N111" t="s">
        <v>686</v>
      </c>
      <c r="P111" t="s">
        <v>687</v>
      </c>
      <c r="Q111" s="2">
        <v>30000</v>
      </c>
      <c r="S111" s="2">
        <v>39664558</v>
      </c>
      <c r="V111" s="2">
        <v>83635160</v>
      </c>
      <c r="W111" t="s">
        <v>32</v>
      </c>
      <c r="X111" t="s">
        <v>33</v>
      </c>
    </row>
    <row r="112" spans="1:24" x14ac:dyDescent="0.25">
      <c r="A112" s="1">
        <v>44231</v>
      </c>
      <c r="B112" s="1">
        <v>44263</v>
      </c>
      <c r="C112" t="s">
        <v>23</v>
      </c>
      <c r="D112" t="s">
        <v>688</v>
      </c>
      <c r="E112" t="s">
        <v>689</v>
      </c>
      <c r="F112" t="s">
        <v>528</v>
      </c>
      <c r="G112" t="s">
        <v>529</v>
      </c>
      <c r="H112">
        <v>1811</v>
      </c>
      <c r="I112">
        <v>510104003</v>
      </c>
      <c r="J112" t="s">
        <v>845</v>
      </c>
      <c r="K112" t="s">
        <v>690</v>
      </c>
      <c r="M112" t="s">
        <v>691</v>
      </c>
      <c r="N112" t="s">
        <v>692</v>
      </c>
      <c r="P112" t="s">
        <v>693</v>
      </c>
      <c r="Q112" s="2">
        <v>556704</v>
      </c>
      <c r="S112" s="2">
        <v>6824586</v>
      </c>
      <c r="T112" s="2">
        <v>556704</v>
      </c>
      <c r="V112" s="2">
        <v>-64631702</v>
      </c>
      <c r="W112" t="s">
        <v>209</v>
      </c>
      <c r="X112" t="s">
        <v>210</v>
      </c>
    </row>
    <row r="113" spans="1:24" x14ac:dyDescent="0.25">
      <c r="A113" s="1">
        <v>44231</v>
      </c>
      <c r="B113" s="1">
        <v>44263</v>
      </c>
      <c r="C113" t="s">
        <v>23</v>
      </c>
      <c r="D113" t="s">
        <v>694</v>
      </c>
      <c r="E113" t="s">
        <v>695</v>
      </c>
      <c r="F113" t="s">
        <v>528</v>
      </c>
      <c r="G113" t="s">
        <v>529</v>
      </c>
      <c r="H113">
        <v>1815</v>
      </c>
      <c r="I113">
        <v>510104003</v>
      </c>
      <c r="J113" t="s">
        <v>845</v>
      </c>
      <c r="K113" t="s">
        <v>696</v>
      </c>
      <c r="M113" t="s">
        <v>697</v>
      </c>
      <c r="N113" t="s">
        <v>698</v>
      </c>
      <c r="P113" t="s">
        <v>699</v>
      </c>
      <c r="Q113" s="2">
        <v>331085</v>
      </c>
      <c r="S113" s="2">
        <v>7155671</v>
      </c>
      <c r="T113" s="2">
        <v>331085</v>
      </c>
      <c r="V113" s="2">
        <v>-64300617</v>
      </c>
      <c r="W113" t="s">
        <v>32</v>
      </c>
      <c r="X113" t="s">
        <v>33</v>
      </c>
    </row>
    <row r="114" spans="1:24" x14ac:dyDescent="0.25">
      <c r="A114" s="1">
        <v>44231</v>
      </c>
      <c r="B114" s="1">
        <v>44263</v>
      </c>
      <c r="C114" t="s">
        <v>23</v>
      </c>
      <c r="D114" t="s">
        <v>700</v>
      </c>
      <c r="E114" t="s">
        <v>701</v>
      </c>
      <c r="F114" t="s">
        <v>528</v>
      </c>
      <c r="G114" t="s">
        <v>529</v>
      </c>
      <c r="H114">
        <v>1817</v>
      </c>
      <c r="I114">
        <v>510104003</v>
      </c>
      <c r="J114" t="s">
        <v>845</v>
      </c>
      <c r="K114" t="s">
        <v>702</v>
      </c>
      <c r="M114" t="s">
        <v>703</v>
      </c>
      <c r="N114" t="s">
        <v>704</v>
      </c>
      <c r="P114" t="s">
        <v>705</v>
      </c>
      <c r="Q114" s="2">
        <v>25044</v>
      </c>
      <c r="S114" s="2">
        <v>7180715</v>
      </c>
      <c r="T114" s="2">
        <v>25044</v>
      </c>
      <c r="V114" s="2">
        <v>-64275573</v>
      </c>
      <c r="W114" t="s">
        <v>32</v>
      </c>
      <c r="X114" t="s">
        <v>33</v>
      </c>
    </row>
    <row r="115" spans="1:24" x14ac:dyDescent="0.25">
      <c r="A115" s="1">
        <v>44231</v>
      </c>
      <c r="B115" s="1">
        <v>44263</v>
      </c>
      <c r="C115" t="s">
        <v>23</v>
      </c>
      <c r="D115" t="s">
        <v>706</v>
      </c>
      <c r="E115" t="s">
        <v>707</v>
      </c>
      <c r="F115" t="s">
        <v>528</v>
      </c>
      <c r="G115" t="s">
        <v>529</v>
      </c>
      <c r="H115">
        <v>1821</v>
      </c>
      <c r="I115">
        <v>510104003</v>
      </c>
      <c r="J115" t="s">
        <v>845</v>
      </c>
      <c r="K115" t="s">
        <v>708</v>
      </c>
      <c r="M115" t="s">
        <v>709</v>
      </c>
      <c r="N115" t="s">
        <v>710</v>
      </c>
      <c r="P115" t="s">
        <v>711</v>
      </c>
      <c r="Q115" s="2">
        <v>216806</v>
      </c>
      <c r="S115" s="2">
        <v>7397521</v>
      </c>
      <c r="T115" s="2">
        <v>216806</v>
      </c>
      <c r="V115" s="2">
        <v>-64058767</v>
      </c>
      <c r="W115" t="s">
        <v>32</v>
      </c>
      <c r="X115" t="s">
        <v>33</v>
      </c>
    </row>
    <row r="116" spans="1:24" x14ac:dyDescent="0.25">
      <c r="A116" s="1">
        <v>44234</v>
      </c>
      <c r="B116" s="1">
        <v>44264</v>
      </c>
      <c r="C116" t="s">
        <v>23</v>
      </c>
      <c r="D116" t="s">
        <v>712</v>
      </c>
      <c r="E116" t="s">
        <v>713</v>
      </c>
      <c r="F116" t="s">
        <v>528</v>
      </c>
      <c r="G116" t="s">
        <v>529</v>
      </c>
      <c r="H116">
        <v>1818</v>
      </c>
      <c r="I116">
        <v>510104003</v>
      </c>
      <c r="J116" t="s">
        <v>845</v>
      </c>
      <c r="K116" t="s">
        <v>714</v>
      </c>
      <c r="M116" t="s">
        <v>715</v>
      </c>
      <c r="N116" t="s">
        <v>716</v>
      </c>
      <c r="P116" t="s">
        <v>717</v>
      </c>
      <c r="Q116" s="2">
        <v>65378</v>
      </c>
      <c r="S116" s="2">
        <v>7462899</v>
      </c>
      <c r="T116" s="2">
        <v>65378</v>
      </c>
      <c r="V116" s="2">
        <v>-63993389</v>
      </c>
      <c r="W116" t="s">
        <v>209</v>
      </c>
      <c r="X116" t="s">
        <v>210</v>
      </c>
    </row>
    <row r="117" spans="1:24" x14ac:dyDescent="0.25">
      <c r="A117" s="1">
        <v>44245</v>
      </c>
      <c r="B117" s="1">
        <v>44277</v>
      </c>
      <c r="C117" t="s">
        <v>23</v>
      </c>
      <c r="D117" t="s">
        <v>718</v>
      </c>
      <c r="E117" t="s">
        <v>719</v>
      </c>
      <c r="F117" t="s">
        <v>721</v>
      </c>
      <c r="G117" t="s">
        <v>722</v>
      </c>
      <c r="H117">
        <v>2013</v>
      </c>
      <c r="I117">
        <v>510104003</v>
      </c>
      <c r="J117" t="s">
        <v>845</v>
      </c>
      <c r="K117" t="s">
        <v>720</v>
      </c>
      <c r="M117" t="s">
        <v>723</v>
      </c>
      <c r="N117" t="s">
        <v>724</v>
      </c>
      <c r="P117" t="s">
        <v>725</v>
      </c>
      <c r="Q117" s="2">
        <v>5696</v>
      </c>
      <c r="S117" s="2">
        <v>7468595</v>
      </c>
      <c r="T117" s="2">
        <v>5696</v>
      </c>
      <c r="V117" s="2">
        <v>-63987693</v>
      </c>
      <c r="W117" t="s">
        <v>32</v>
      </c>
      <c r="X117" t="s">
        <v>33</v>
      </c>
    </row>
    <row r="118" spans="1:24" x14ac:dyDescent="0.25">
      <c r="A118" s="1">
        <v>44260</v>
      </c>
      <c r="B118" s="1">
        <v>44291</v>
      </c>
      <c r="C118" t="s">
        <v>23</v>
      </c>
      <c r="D118" t="s">
        <v>726</v>
      </c>
      <c r="E118" t="s">
        <v>719</v>
      </c>
      <c r="F118" t="s">
        <v>721</v>
      </c>
      <c r="G118" t="s">
        <v>722</v>
      </c>
      <c r="H118">
        <v>2512</v>
      </c>
      <c r="I118">
        <v>510104003</v>
      </c>
      <c r="J118" t="s">
        <v>845</v>
      </c>
      <c r="K118" t="s">
        <v>727</v>
      </c>
      <c r="M118" t="s">
        <v>728</v>
      </c>
      <c r="N118" t="s">
        <v>729</v>
      </c>
      <c r="P118" t="s">
        <v>730</v>
      </c>
      <c r="Q118" s="2">
        <v>5696</v>
      </c>
      <c r="S118" s="2">
        <v>7474291</v>
      </c>
      <c r="T118" s="2">
        <v>5696</v>
      </c>
      <c r="V118" s="2">
        <v>-63981997</v>
      </c>
      <c r="W118" t="s">
        <v>32</v>
      </c>
      <c r="X118" t="s">
        <v>33</v>
      </c>
    </row>
    <row r="119" spans="1:24" x14ac:dyDescent="0.25">
      <c r="A119" s="1">
        <v>44260</v>
      </c>
      <c r="B119" s="1">
        <v>44291</v>
      </c>
      <c r="C119" t="s">
        <v>23</v>
      </c>
      <c r="D119" t="s">
        <v>731</v>
      </c>
      <c r="E119" t="s">
        <v>719</v>
      </c>
      <c r="F119" t="s">
        <v>721</v>
      </c>
      <c r="G119" t="s">
        <v>722</v>
      </c>
      <c r="H119">
        <v>3018</v>
      </c>
      <c r="I119">
        <v>510104003</v>
      </c>
      <c r="J119" t="s">
        <v>845</v>
      </c>
      <c r="K119" t="s">
        <v>732</v>
      </c>
      <c r="M119" t="s">
        <v>728</v>
      </c>
      <c r="N119" t="s">
        <v>729</v>
      </c>
      <c r="P119" t="s">
        <v>733</v>
      </c>
      <c r="Q119" s="2">
        <v>5696</v>
      </c>
      <c r="S119" s="2">
        <v>7479987</v>
      </c>
      <c r="T119" s="2">
        <v>5696</v>
      </c>
      <c r="V119" s="2">
        <v>-63976301</v>
      </c>
      <c r="W119" t="s">
        <v>32</v>
      </c>
      <c r="X119" t="s">
        <v>33</v>
      </c>
    </row>
    <row r="120" spans="1:24" x14ac:dyDescent="0.25">
      <c r="A120" s="1">
        <v>44260</v>
      </c>
      <c r="B120" s="1">
        <v>44260</v>
      </c>
      <c r="C120" t="s">
        <v>23</v>
      </c>
      <c r="D120" t="s">
        <v>734</v>
      </c>
      <c r="E120" t="s">
        <v>735</v>
      </c>
      <c r="F120" t="s">
        <v>721</v>
      </c>
      <c r="G120" t="s">
        <v>722</v>
      </c>
      <c r="H120">
        <v>3081</v>
      </c>
      <c r="I120">
        <v>510104003</v>
      </c>
      <c r="J120" t="s">
        <v>845</v>
      </c>
      <c r="K120" t="s">
        <v>736</v>
      </c>
      <c r="M120" t="s">
        <v>737</v>
      </c>
      <c r="O120" t="s">
        <v>724</v>
      </c>
      <c r="P120" t="s">
        <v>738</v>
      </c>
      <c r="R120" s="2">
        <v>5696</v>
      </c>
      <c r="S120" s="2">
        <v>7474291</v>
      </c>
      <c r="U120" s="2">
        <v>5696</v>
      </c>
      <c r="V120" s="2">
        <v>-63981997</v>
      </c>
      <c r="W120" t="s">
        <v>32</v>
      </c>
      <c r="X120" t="s">
        <v>33</v>
      </c>
    </row>
    <row r="121" spans="1:24" x14ac:dyDescent="0.25">
      <c r="A121" s="1">
        <v>44260</v>
      </c>
      <c r="B121" s="1">
        <v>44291</v>
      </c>
      <c r="C121" t="s">
        <v>23</v>
      </c>
      <c r="D121" t="s">
        <v>739</v>
      </c>
      <c r="E121" t="s">
        <v>740</v>
      </c>
      <c r="F121" t="s">
        <v>721</v>
      </c>
      <c r="G121" t="s">
        <v>722</v>
      </c>
      <c r="H121">
        <v>6441</v>
      </c>
      <c r="I121">
        <v>510104003</v>
      </c>
      <c r="J121" t="s">
        <v>845</v>
      </c>
      <c r="K121" t="s">
        <v>741</v>
      </c>
      <c r="M121" t="s">
        <v>742</v>
      </c>
      <c r="O121" t="s">
        <v>729</v>
      </c>
      <c r="P121" t="s">
        <v>743</v>
      </c>
      <c r="R121" s="2">
        <v>5696</v>
      </c>
      <c r="S121" s="2">
        <v>7468595</v>
      </c>
      <c r="U121" s="2">
        <v>5696</v>
      </c>
      <c r="V121" s="2">
        <v>-63987693</v>
      </c>
      <c r="W121" t="s">
        <v>32</v>
      </c>
      <c r="X121" t="s">
        <v>33</v>
      </c>
    </row>
    <row r="122" spans="1:24" x14ac:dyDescent="0.25">
      <c r="A122" s="1">
        <v>44271</v>
      </c>
      <c r="B122" s="1">
        <v>44301</v>
      </c>
      <c r="C122" t="s">
        <v>23</v>
      </c>
      <c r="D122" t="s">
        <v>744</v>
      </c>
      <c r="E122" t="s">
        <v>745</v>
      </c>
      <c r="F122" t="s">
        <v>528</v>
      </c>
      <c r="G122" t="s">
        <v>529</v>
      </c>
      <c r="H122">
        <v>2559</v>
      </c>
      <c r="I122">
        <v>510104003</v>
      </c>
      <c r="J122" t="s">
        <v>845</v>
      </c>
      <c r="K122" t="s">
        <v>746</v>
      </c>
      <c r="M122" t="s">
        <v>747</v>
      </c>
      <c r="N122" t="s">
        <v>748</v>
      </c>
      <c r="P122" t="s">
        <v>749</v>
      </c>
      <c r="Q122" s="2">
        <v>335715</v>
      </c>
      <c r="S122" s="2">
        <v>7804310</v>
      </c>
      <c r="T122" s="2">
        <v>335715</v>
      </c>
      <c r="V122" s="2">
        <v>-63651978</v>
      </c>
      <c r="W122" t="s">
        <v>32</v>
      </c>
      <c r="X122" t="s">
        <v>33</v>
      </c>
    </row>
    <row r="123" spans="1:24" x14ac:dyDescent="0.25">
      <c r="A123" s="1">
        <v>44277</v>
      </c>
      <c r="B123" s="1">
        <v>44307</v>
      </c>
      <c r="C123" t="s">
        <v>23</v>
      </c>
      <c r="D123" t="s">
        <v>750</v>
      </c>
      <c r="E123" t="s">
        <v>751</v>
      </c>
      <c r="F123" t="s">
        <v>528</v>
      </c>
      <c r="G123" t="s">
        <v>529</v>
      </c>
      <c r="H123">
        <v>3016</v>
      </c>
      <c r="I123">
        <v>510104003</v>
      </c>
      <c r="J123" t="s">
        <v>845</v>
      </c>
      <c r="K123" t="s">
        <v>752</v>
      </c>
      <c r="M123" t="s">
        <v>753</v>
      </c>
      <c r="N123" t="s">
        <v>754</v>
      </c>
      <c r="P123" t="s">
        <v>755</v>
      </c>
      <c r="Q123" s="2">
        <v>14958</v>
      </c>
      <c r="S123" s="2">
        <v>7819268</v>
      </c>
      <c r="T123" s="2">
        <v>14958</v>
      </c>
      <c r="V123" s="2">
        <v>-63637020</v>
      </c>
      <c r="W123" t="s">
        <v>32</v>
      </c>
      <c r="X123" t="s">
        <v>33</v>
      </c>
    </row>
    <row r="124" spans="1:24" x14ac:dyDescent="0.25">
      <c r="A124" s="1">
        <v>44298</v>
      </c>
      <c r="B124" s="1">
        <v>44328</v>
      </c>
      <c r="C124" t="s">
        <v>23</v>
      </c>
      <c r="D124" t="s">
        <v>756</v>
      </c>
      <c r="E124" t="s">
        <v>757</v>
      </c>
      <c r="F124" t="s">
        <v>649</v>
      </c>
      <c r="G124" t="s">
        <v>650</v>
      </c>
      <c r="H124">
        <v>4559</v>
      </c>
      <c r="I124">
        <v>510104003</v>
      </c>
      <c r="J124" t="s">
        <v>845</v>
      </c>
      <c r="K124" s="3" t="s">
        <v>758</v>
      </c>
      <c r="L124" t="s">
        <v>839</v>
      </c>
      <c r="M124" t="s">
        <v>759</v>
      </c>
      <c r="N124" t="s">
        <v>760</v>
      </c>
      <c r="P124" t="s">
        <v>761</v>
      </c>
      <c r="Q124" s="2">
        <v>266990</v>
      </c>
      <c r="S124" s="2">
        <v>8086258</v>
      </c>
      <c r="T124" s="2">
        <v>266990</v>
      </c>
      <c r="V124" s="2">
        <v>-63370030</v>
      </c>
      <c r="W124" t="s">
        <v>32</v>
      </c>
      <c r="X124" t="s">
        <v>33</v>
      </c>
    </row>
    <row r="125" spans="1:24" x14ac:dyDescent="0.25">
      <c r="A125" s="1">
        <v>44317</v>
      </c>
      <c r="B125" s="1">
        <v>44342</v>
      </c>
      <c r="C125" t="s">
        <v>23</v>
      </c>
      <c r="D125" t="s">
        <v>762</v>
      </c>
      <c r="E125" t="s">
        <v>763</v>
      </c>
      <c r="F125" t="s">
        <v>765</v>
      </c>
      <c r="G125" t="s">
        <v>766</v>
      </c>
      <c r="H125">
        <v>5981</v>
      </c>
      <c r="I125">
        <v>510104003</v>
      </c>
      <c r="J125" t="s">
        <v>845</v>
      </c>
      <c r="K125" t="s">
        <v>764</v>
      </c>
      <c r="M125" t="s">
        <v>767</v>
      </c>
      <c r="N125" t="s">
        <v>768</v>
      </c>
      <c r="P125" t="s">
        <v>769</v>
      </c>
      <c r="Q125" s="2">
        <v>28773</v>
      </c>
      <c r="S125" s="2">
        <v>8115031</v>
      </c>
      <c r="T125" s="2">
        <v>28773</v>
      </c>
      <c r="V125" s="2">
        <v>-63341257</v>
      </c>
      <c r="W125" t="s">
        <v>32</v>
      </c>
      <c r="X125" t="s">
        <v>33</v>
      </c>
    </row>
    <row r="126" spans="1:24" x14ac:dyDescent="0.25">
      <c r="A126" s="1">
        <v>44328</v>
      </c>
      <c r="B126" s="1">
        <v>44358</v>
      </c>
      <c r="C126" t="s">
        <v>23</v>
      </c>
      <c r="D126" t="s">
        <v>770</v>
      </c>
      <c r="E126" t="s">
        <v>771</v>
      </c>
      <c r="F126" t="s">
        <v>773</v>
      </c>
      <c r="G126" t="s">
        <v>774</v>
      </c>
      <c r="H126">
        <v>6741</v>
      </c>
      <c r="I126">
        <v>510104003</v>
      </c>
      <c r="J126" t="s">
        <v>845</v>
      </c>
      <c r="K126" t="s">
        <v>772</v>
      </c>
      <c r="M126" t="s">
        <v>775</v>
      </c>
      <c r="N126" t="s">
        <v>776</v>
      </c>
      <c r="P126" t="s">
        <v>777</v>
      </c>
      <c r="Q126" s="2">
        <v>89885</v>
      </c>
      <c r="S126" s="2">
        <v>8204916</v>
      </c>
      <c r="T126" s="2">
        <v>89885</v>
      </c>
      <c r="V126" s="2">
        <v>-63251372</v>
      </c>
      <c r="W126" t="s">
        <v>32</v>
      </c>
      <c r="X126" t="s">
        <v>33</v>
      </c>
    </row>
    <row r="127" spans="1:24" x14ac:dyDescent="0.25">
      <c r="A127" s="1">
        <v>44328</v>
      </c>
      <c r="B127" s="1">
        <v>44358</v>
      </c>
      <c r="C127" t="s">
        <v>23</v>
      </c>
      <c r="D127" t="s">
        <v>778</v>
      </c>
      <c r="E127" t="s">
        <v>779</v>
      </c>
      <c r="F127" t="s">
        <v>773</v>
      </c>
      <c r="G127" t="s">
        <v>774</v>
      </c>
      <c r="H127">
        <v>6742</v>
      </c>
      <c r="I127">
        <v>510104003</v>
      </c>
      <c r="J127" t="s">
        <v>845</v>
      </c>
      <c r="K127" t="s">
        <v>780</v>
      </c>
      <c r="M127" t="s">
        <v>781</v>
      </c>
      <c r="N127" t="s">
        <v>782</v>
      </c>
      <c r="P127" t="s">
        <v>783</v>
      </c>
      <c r="Q127" s="2">
        <v>45390</v>
      </c>
      <c r="S127" s="2">
        <v>8250306</v>
      </c>
      <c r="T127" s="2">
        <v>45390</v>
      </c>
      <c r="V127" s="2">
        <v>-63205982</v>
      </c>
      <c r="W127" t="s">
        <v>32</v>
      </c>
      <c r="X127" t="s">
        <v>33</v>
      </c>
    </row>
    <row r="128" spans="1:24" x14ac:dyDescent="0.25">
      <c r="A128" s="1">
        <v>44328</v>
      </c>
      <c r="B128" s="1">
        <v>44358</v>
      </c>
      <c r="C128" t="s">
        <v>23</v>
      </c>
      <c r="D128" t="s">
        <v>784</v>
      </c>
      <c r="E128" t="s">
        <v>785</v>
      </c>
      <c r="F128" t="s">
        <v>773</v>
      </c>
      <c r="G128" t="s">
        <v>774</v>
      </c>
      <c r="H128">
        <v>6743</v>
      </c>
      <c r="I128">
        <v>510104003</v>
      </c>
      <c r="J128" t="s">
        <v>845</v>
      </c>
      <c r="K128" t="s">
        <v>786</v>
      </c>
      <c r="M128" t="s">
        <v>787</v>
      </c>
      <c r="N128" t="s">
        <v>788</v>
      </c>
      <c r="P128" t="s">
        <v>789</v>
      </c>
      <c r="Q128" s="2">
        <v>38810</v>
      </c>
      <c r="S128" s="2">
        <v>8289116</v>
      </c>
      <c r="T128" s="2">
        <v>38810</v>
      </c>
      <c r="V128" s="2">
        <v>-63167172</v>
      </c>
      <c r="W128" t="s">
        <v>32</v>
      </c>
      <c r="X128" t="s">
        <v>33</v>
      </c>
    </row>
    <row r="129" spans="1:24" x14ac:dyDescent="0.25">
      <c r="A129" s="1">
        <v>44348</v>
      </c>
      <c r="B129" s="1">
        <v>44348</v>
      </c>
      <c r="C129" t="s">
        <v>23</v>
      </c>
      <c r="D129" t="s">
        <v>790</v>
      </c>
      <c r="F129" t="s">
        <v>792</v>
      </c>
      <c r="G129" t="s">
        <v>793</v>
      </c>
      <c r="H129">
        <v>8974</v>
      </c>
      <c r="I129">
        <v>510104003</v>
      </c>
      <c r="J129" t="s">
        <v>845</v>
      </c>
      <c r="K129" t="s">
        <v>791</v>
      </c>
      <c r="M129" t="s">
        <v>794</v>
      </c>
      <c r="O129" t="s">
        <v>795</v>
      </c>
      <c r="P129" t="s">
        <v>796</v>
      </c>
      <c r="R129" s="2">
        <v>10623</v>
      </c>
      <c r="S129" s="2">
        <v>8278493</v>
      </c>
      <c r="U129" s="2">
        <v>10623</v>
      </c>
      <c r="V129" s="2">
        <v>-63177795</v>
      </c>
      <c r="W129" t="s">
        <v>90</v>
      </c>
      <c r="X129" t="s">
        <v>91</v>
      </c>
    </row>
    <row r="130" spans="1:24" x14ac:dyDescent="0.25">
      <c r="A130" s="1">
        <v>44354</v>
      </c>
      <c r="B130" s="1">
        <v>44354</v>
      </c>
      <c r="C130" t="s">
        <v>23</v>
      </c>
      <c r="D130" t="s">
        <v>799</v>
      </c>
      <c r="E130" t="s">
        <v>800</v>
      </c>
      <c r="F130" t="s">
        <v>797</v>
      </c>
      <c r="G130" t="s">
        <v>798</v>
      </c>
      <c r="H130">
        <v>7527</v>
      </c>
      <c r="I130">
        <v>510104003</v>
      </c>
      <c r="J130" t="s">
        <v>845</v>
      </c>
      <c r="K130" s="3" t="s">
        <v>801</v>
      </c>
      <c r="L130" t="s">
        <v>839</v>
      </c>
      <c r="M130" t="s">
        <v>802</v>
      </c>
      <c r="N130" t="s">
        <v>803</v>
      </c>
      <c r="P130" t="s">
        <v>804</v>
      </c>
      <c r="Q130" s="2">
        <v>436354</v>
      </c>
      <c r="S130" s="2">
        <v>8714847</v>
      </c>
      <c r="T130" s="2">
        <v>436354</v>
      </c>
      <c r="V130" s="2">
        <v>-62741441</v>
      </c>
      <c r="W130" t="s">
        <v>32</v>
      </c>
      <c r="X130" t="s">
        <v>33</v>
      </c>
    </row>
    <row r="131" spans="1:24" x14ac:dyDescent="0.25">
      <c r="A131" s="1">
        <v>44355</v>
      </c>
      <c r="B131" s="1">
        <v>44385</v>
      </c>
      <c r="C131" t="s">
        <v>23</v>
      </c>
      <c r="D131" t="s">
        <v>805</v>
      </c>
      <c r="E131" t="s">
        <v>806</v>
      </c>
      <c r="F131" t="s">
        <v>528</v>
      </c>
      <c r="G131" t="s">
        <v>529</v>
      </c>
      <c r="H131">
        <v>7491</v>
      </c>
      <c r="I131">
        <v>510104003</v>
      </c>
      <c r="J131" t="s">
        <v>845</v>
      </c>
      <c r="K131" t="s">
        <v>807</v>
      </c>
      <c r="M131" t="s">
        <v>808</v>
      </c>
      <c r="N131" t="s">
        <v>809</v>
      </c>
      <c r="P131" t="s">
        <v>810</v>
      </c>
      <c r="Q131" s="2">
        <v>201345</v>
      </c>
      <c r="S131" s="2">
        <v>8916192</v>
      </c>
      <c r="T131" s="2">
        <v>201345</v>
      </c>
      <c r="V131" s="2">
        <v>-62540096</v>
      </c>
      <c r="W131" t="s">
        <v>32</v>
      </c>
      <c r="X131" t="s">
        <v>33</v>
      </c>
    </row>
    <row r="132" spans="1:24" x14ac:dyDescent="0.25">
      <c r="A132" s="1">
        <v>44363</v>
      </c>
      <c r="B132" s="1">
        <v>44396</v>
      </c>
      <c r="C132" t="s">
        <v>23</v>
      </c>
      <c r="D132" t="s">
        <v>811</v>
      </c>
      <c r="E132" t="s">
        <v>812</v>
      </c>
      <c r="F132" t="s">
        <v>773</v>
      </c>
      <c r="G132" t="s">
        <v>774</v>
      </c>
      <c r="H132">
        <v>8508</v>
      </c>
      <c r="I132">
        <v>510104003</v>
      </c>
      <c r="J132" t="s">
        <v>845</v>
      </c>
      <c r="K132" t="s">
        <v>813</v>
      </c>
      <c r="M132" t="s">
        <v>814</v>
      </c>
      <c r="N132" t="s">
        <v>815</v>
      </c>
      <c r="P132" t="s">
        <v>816</v>
      </c>
      <c r="Q132" s="2">
        <v>80250</v>
      </c>
      <c r="S132" s="2">
        <v>8996442</v>
      </c>
      <c r="T132" s="2">
        <v>80250</v>
      </c>
      <c r="V132" s="2">
        <v>-62459846</v>
      </c>
      <c r="W132" t="s">
        <v>32</v>
      </c>
      <c r="X132" t="s">
        <v>33</v>
      </c>
    </row>
    <row r="133" spans="1:24" x14ac:dyDescent="0.25">
      <c r="A133" s="1">
        <v>44378</v>
      </c>
      <c r="B133" s="1">
        <v>44399</v>
      </c>
      <c r="C133" t="s">
        <v>23</v>
      </c>
      <c r="D133" t="s">
        <v>817</v>
      </c>
      <c r="E133" t="s">
        <v>818</v>
      </c>
      <c r="F133" t="s">
        <v>528</v>
      </c>
      <c r="G133" t="s">
        <v>529</v>
      </c>
      <c r="H133">
        <v>9678</v>
      </c>
      <c r="I133">
        <v>510104003</v>
      </c>
      <c r="J133" t="s">
        <v>845</v>
      </c>
      <c r="K133" t="s">
        <v>819</v>
      </c>
      <c r="M133" t="s">
        <v>820</v>
      </c>
      <c r="N133" t="s">
        <v>821</v>
      </c>
      <c r="P133" t="s">
        <v>822</v>
      </c>
      <c r="Q133" s="2">
        <v>41681</v>
      </c>
      <c r="S133" s="2">
        <v>9038123</v>
      </c>
      <c r="T133" s="2">
        <v>41681</v>
      </c>
      <c r="V133" s="2">
        <v>-62418165</v>
      </c>
      <c r="W133" t="s">
        <v>32</v>
      </c>
      <c r="X133" t="s">
        <v>33</v>
      </c>
    </row>
    <row r="134" spans="1:24" x14ac:dyDescent="0.25">
      <c r="A134" s="1">
        <v>44378</v>
      </c>
      <c r="B134" s="1">
        <v>44406</v>
      </c>
      <c r="C134" t="s">
        <v>23</v>
      </c>
      <c r="D134" t="s">
        <v>823</v>
      </c>
      <c r="E134" t="s">
        <v>824</v>
      </c>
      <c r="F134" t="s">
        <v>422</v>
      </c>
      <c r="G134" t="s">
        <v>423</v>
      </c>
      <c r="H134">
        <v>9878</v>
      </c>
      <c r="I134">
        <v>510104003</v>
      </c>
      <c r="J134" t="s">
        <v>845</v>
      </c>
      <c r="K134" t="s">
        <v>825</v>
      </c>
      <c r="M134" t="s">
        <v>826</v>
      </c>
      <c r="N134" t="s">
        <v>827</v>
      </c>
      <c r="P134" t="s">
        <v>828</v>
      </c>
      <c r="Q134" s="2">
        <v>101900</v>
      </c>
      <c r="S134" s="2">
        <v>9140023</v>
      </c>
      <c r="T134" s="2">
        <v>101900</v>
      </c>
      <c r="V134" s="2">
        <v>-62316265</v>
      </c>
      <c r="W134" t="s">
        <v>209</v>
      </c>
      <c r="X134" t="s">
        <v>210</v>
      </c>
    </row>
    <row r="135" spans="1:24" x14ac:dyDescent="0.25">
      <c r="A135" s="1">
        <v>44348</v>
      </c>
      <c r="B135" s="1">
        <v>44377</v>
      </c>
      <c r="C135" t="s">
        <v>23</v>
      </c>
      <c r="D135" t="s">
        <v>829</v>
      </c>
      <c r="E135" t="s">
        <v>830</v>
      </c>
      <c r="F135" t="s">
        <v>832</v>
      </c>
      <c r="G135" t="s">
        <v>833</v>
      </c>
      <c r="H135">
        <v>8284</v>
      </c>
      <c r="I135">
        <v>510104004</v>
      </c>
      <c r="J135" t="s">
        <v>846</v>
      </c>
      <c r="K135" t="s">
        <v>831</v>
      </c>
      <c r="M135" t="s">
        <v>834</v>
      </c>
      <c r="N135" t="s">
        <v>835</v>
      </c>
      <c r="P135" t="s">
        <v>836</v>
      </c>
      <c r="Q135" s="2">
        <v>1920206</v>
      </c>
      <c r="S135" s="2">
        <v>2615390</v>
      </c>
      <c r="T135" s="2">
        <v>1920206</v>
      </c>
      <c r="V135" s="2">
        <v>2615390</v>
      </c>
      <c r="W135" t="s">
        <v>32</v>
      </c>
      <c r="X135" t="s">
        <v>33</v>
      </c>
    </row>
    <row r="142" spans="1:24" x14ac:dyDescent="0.25">
      <c r="K142" t="s">
        <v>841</v>
      </c>
    </row>
  </sheetData>
  <autoFilter ref="A4:Z135" xr:uid="{92F31383-A748-4A34-83DD-02CC8BC1792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A3BC-1C38-4C43-B206-E2764F800C76}">
  <dimension ref="A1:E14"/>
  <sheetViews>
    <sheetView showGridLines="0" tabSelected="1" workbookViewId="0">
      <selection activeCell="A5" sqref="A5"/>
    </sheetView>
  </sheetViews>
  <sheetFormatPr baseColWidth="10" defaultRowHeight="15" x14ac:dyDescent="0.25"/>
  <cols>
    <col min="1" max="1" width="19.85546875" bestFit="1" customWidth="1"/>
    <col min="2" max="2" width="28.42578125" bestFit="1" customWidth="1"/>
    <col min="3" max="3" width="35.28515625" bestFit="1" customWidth="1"/>
    <col min="4" max="4" width="38.140625" bestFit="1" customWidth="1"/>
    <col min="5" max="6" width="12.5703125" bestFit="1" customWidth="1"/>
  </cols>
  <sheetData>
    <row r="1" spans="1:5" x14ac:dyDescent="0.25">
      <c r="A1" s="7" t="s">
        <v>858</v>
      </c>
    </row>
    <row r="2" spans="1:5" x14ac:dyDescent="0.25">
      <c r="A2" s="7" t="s">
        <v>857</v>
      </c>
    </row>
    <row r="4" spans="1:5" x14ac:dyDescent="0.25">
      <c r="A4" s="4" t="s">
        <v>838</v>
      </c>
      <c r="B4" t="s">
        <v>839</v>
      </c>
    </row>
    <row r="6" spans="1:5" x14ac:dyDescent="0.25">
      <c r="A6" s="4" t="s">
        <v>855</v>
      </c>
      <c r="B6" s="4" t="s">
        <v>856</v>
      </c>
    </row>
    <row r="7" spans="1:5" ht="25.5" customHeight="1" x14ac:dyDescent="0.25">
      <c r="A7" s="4" t="s">
        <v>847</v>
      </c>
      <c r="B7" t="s">
        <v>843</v>
      </c>
      <c r="C7" t="s">
        <v>844</v>
      </c>
      <c r="D7" t="s">
        <v>845</v>
      </c>
      <c r="E7" t="s">
        <v>848</v>
      </c>
    </row>
    <row r="8" spans="1:5" x14ac:dyDescent="0.25">
      <c r="A8" s="5" t="s">
        <v>849</v>
      </c>
      <c r="B8" s="6"/>
      <c r="C8" s="6">
        <v>1151000</v>
      </c>
      <c r="D8" s="6"/>
      <c r="E8" s="6">
        <v>1151000</v>
      </c>
    </row>
    <row r="9" spans="1:5" x14ac:dyDescent="0.25">
      <c r="A9" s="5" t="s">
        <v>850</v>
      </c>
      <c r="B9" s="6"/>
      <c r="C9" s="6">
        <v>1150000</v>
      </c>
      <c r="D9" s="6"/>
      <c r="E9" s="6">
        <v>1150000</v>
      </c>
    </row>
    <row r="10" spans="1:5" x14ac:dyDescent="0.25">
      <c r="A10" s="5" t="s">
        <v>851</v>
      </c>
      <c r="B10" s="6">
        <v>1600000</v>
      </c>
      <c r="C10" s="6">
        <v>780000</v>
      </c>
      <c r="D10" s="6">
        <v>266990</v>
      </c>
      <c r="E10" s="6">
        <v>2646990</v>
      </c>
    </row>
    <row r="11" spans="1:5" x14ac:dyDescent="0.25">
      <c r="A11" s="5" t="s">
        <v>852</v>
      </c>
      <c r="B11" s="6"/>
      <c r="C11" s="6">
        <v>336000</v>
      </c>
      <c r="D11" s="6"/>
      <c r="E11" s="6">
        <v>336000</v>
      </c>
    </row>
    <row r="12" spans="1:5" x14ac:dyDescent="0.25">
      <c r="A12" s="5" t="s">
        <v>853</v>
      </c>
      <c r="B12" s="6">
        <v>3651360</v>
      </c>
      <c r="C12" s="6">
        <v>3528000</v>
      </c>
      <c r="D12" s="6">
        <v>436354</v>
      </c>
      <c r="E12" s="6">
        <v>7615714</v>
      </c>
    </row>
    <row r="13" spans="1:5" x14ac:dyDescent="0.25">
      <c r="A13" s="5" t="s">
        <v>854</v>
      </c>
      <c r="B13" s="6"/>
      <c r="C13" s="6">
        <v>7225360</v>
      </c>
      <c r="D13" s="6"/>
      <c r="E13" s="6">
        <v>7225360</v>
      </c>
    </row>
    <row r="14" spans="1:5" x14ac:dyDescent="0.25">
      <c r="A14" s="5" t="s">
        <v>848</v>
      </c>
      <c r="B14" s="6">
        <v>5251360</v>
      </c>
      <c r="C14" s="6">
        <v>14170360</v>
      </c>
      <c r="D14" s="6">
        <v>703344</v>
      </c>
      <c r="E14" s="6">
        <v>20125064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L.Mayor Mantenciones</vt:lpstr>
      <vt:lpstr>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Lago Sofia 13</dc:creator>
  <cp:lastModifiedBy>Leonardo Moreno</cp:lastModifiedBy>
  <dcterms:created xsi:type="dcterms:W3CDTF">2021-08-13T21:16:36Z</dcterms:created>
  <dcterms:modified xsi:type="dcterms:W3CDTF">2021-08-19T02:02:09Z</dcterms:modified>
</cp:coreProperties>
</file>